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970/10039717 Legal services/3 RFQ 7000018724/"/>
    </mc:Choice>
  </mc:AlternateContent>
  <xr:revisionPtr revIDLastSave="122" documentId="13_ncr:1_{BC33C5FA-0E32-4FF6-B7A9-95E14E604698}" xr6:coauthVersionLast="47" xr6:coauthVersionMax="47" xr10:uidLastSave="{4E1BCC45-405A-4F0A-AB3F-D96DB1D29A08}"/>
  <bookViews>
    <workbookView xWindow="-15705" yWindow="-16320" windowWidth="29040" windowHeight="15720" tabRatio="890" xr2:uid="{00000000-000D-0000-FFFF-FFFF00000000}"/>
  </bookViews>
  <sheets>
    <sheet name="Invitation NEW" sheetId="61" r:id="rId1"/>
    <sheet name="Application requirements" sheetId="57" r:id="rId2"/>
    <sheet name="Annex 5 Financial bid" sheetId="66" r:id="rId3"/>
    <sheet name="Annex 7 List of key experts"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'Annex 5 Financial bid'!#REF!</definedName>
    <definedName name="Ersatzspalten">#REF!</definedName>
    <definedName name="Erstattungsart" localSheetId="2">[3]Lists!$B$4:$B$7</definedName>
    <definedName name="Erstattungsart" localSheetId="3">[4]Lists!$B$4:$B$7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2">'[3]List of key experts'!$B$11:$B$34</definedName>
    <definedName name="lSFK" localSheetId="3">'Annex 7 List of key experts'!$B$11:$B$16</definedName>
    <definedName name="lSFK">'[5]List of key experts'!$B$11:$B$34</definedName>
    <definedName name="pro_class">[1]legend!$F$1:$F$31</definedName>
    <definedName name="rZeilen" localSheetId="2">'Annex 5 Financial bid'!#REF!</definedName>
    <definedName name="rZeilen">#REF!</definedName>
    <definedName name="typeoftender">[1]legend!$A$23:$A$29</definedName>
    <definedName name="VENr">'[7]Preisblatt | Leistung'!#REF!</definedName>
    <definedName name="VEspalten">'[7]Preisblatt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65" l="1"/>
  <c r="F91" i="66"/>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F32" i="66"/>
  <c r="B32" i="66"/>
  <c r="F31" i="66"/>
  <c r="B31" i="66"/>
  <c r="F30" i="66"/>
  <c r="B30" i="66"/>
  <c r="F29" i="66"/>
  <c r="B29" i="66"/>
  <c r="F28" i="66"/>
  <c r="B28" i="66"/>
  <c r="F27" i="66"/>
  <c r="B27" i="66"/>
  <c r="F20" i="66"/>
  <c r="F19" i="66"/>
  <c r="F18" i="66"/>
  <c r="F17" i="66"/>
  <c r="F16" i="66"/>
  <c r="F15" i="66"/>
  <c r="F14" i="66"/>
  <c r="F13" i="66"/>
  <c r="F22" i="66" l="1"/>
  <c r="F93" i="66"/>
  <c r="F39" i="66"/>
  <c r="F97" i="66" s="1"/>
  <c r="F54" i="66"/>
  <c r="F74" i="66"/>
  <c r="B64" i="61" l="1"/>
  <c r="B62" i="61"/>
  <c r="B56"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tc={52FBF838-B456-40F4-869F-5141429E36DF}</author>
    <author>tc={DBB914B8-0574-449B-BBD9-5251AFB22F4B}</author>
    <author>tc={C967A5FB-D3B8-4E5C-83ED-D280DB27E088}</author>
    <author>tc={3222365D-EEED-4EC9-BE2B-B7333B7C03FA}</author>
    <author>tc={8CC09A4E-0F4D-4238-A8BF-E528DCE7D9E9}</author>
  </authors>
  <commentList>
    <comment ref="A26" authorId="0" shapeId="0" xr:uid="{52FBF838-B456-40F4-869F-5141429E36DF}">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DBB914B8-0574-449B-BBD9-5251AFB22F4B}">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C967A5FB-D3B8-4E5C-83ED-D280DB27E088}">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3222365D-EEED-4EC9-BE2B-B7333B7C03FA}">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8CC09A4E-0F4D-4238-A8BF-E528DCE7D9E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<sst xmlns="http://schemas.openxmlformats.org/spreadsheetml/2006/main" count="459" uniqueCount="363">
  <si>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</si>
  <si>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</si>
  <si>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</si>
  <si>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</si>
  <si>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</si>
  <si>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</si>
  <si>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</si>
  <si>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</si>
  <si>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</si>
  <si>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</si>
  <si>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</si>
  <si>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</si>
  <si>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</si>
  <si>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</si>
  <si>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</si>
  <si>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</si>
  <si>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</si>
  <si>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</si>
  <si>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</si>
  <si>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</si>
  <si>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</si>
  <si>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</si>
  <si>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</si>
  <si>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</si>
  <si>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</si>
  <si>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</si>
  <si>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</si>
  <si>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</si>
  <si>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</si>
  <si>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</si>
  <si>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</si>
  <si>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</si>
  <si>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</si>
  <si>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</si>
  <si>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</si>
  <si>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</si>
  <si>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</si>
  <si>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</si>
  <si>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</si>
  <si>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</si>
  <si>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</si>
  <si>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</si>
  <si>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</si>
  <si>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</si>
  <si>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</si>
  <si>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</si>
  <si>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</si>
  <si>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</si>
  <si>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</si>
  <si>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</si>
  <si>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</si>
  <si>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</si>
  <si>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</si>
  <si>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</si>
  <si>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</si>
  <si>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</si>
  <si>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</si>
  <si>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</si>
  <si>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</si>
  <si>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</si>
  <si>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</si>
  <si>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</si>
  <si>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</si>
  <si>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</si>
  <si>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</si>
  <si>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</si>
  <si>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</si>
  <si>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</si>
  <si>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</si>
  <si>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</si>
  <si>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</si>
  <si>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</si>
  <si>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</si>
  <si>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</si>
  <si>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</si>
  <si>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</si>
  <si>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</si>
  <si>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</si>
  <si>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</si>
  <si>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</si>
  <si>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</si>
  <si>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</si>
  <si>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</si>
  <si>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</si>
  <si>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</si>
  <si>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</si>
  <si>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</si>
  <si>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</si>
  <si>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</si>
  <si>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</si>
  <si>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</si>
  <si>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</si>
  <si>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</si>
  <si>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</si>
  <si>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</si>
  <si>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</si>
  <si>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</si>
  <si>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</si>
  <si>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</si>
  <si>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</si>
  <si>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</si>
  <si>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</si>
  <si>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</si>
  <si>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</si>
  <si>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</si>
  <si>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</si>
  <si>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</si>
  <si>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</si>
  <si>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</si>
  <si>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</si>
  <si>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</si>
  <si>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</si>
  <si>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</si>
  <si>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</si>
  <si>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</si>
  <si>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</si>
  <si>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</si>
  <si>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</si>
  <si>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</si>
  <si>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</si>
  <si>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</si>
  <si>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</si>
  <si>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</si>
  <si>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</si>
  <si>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</si>
  <si>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</si>
  <si>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</si>
  <si>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</si>
  <si>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</si>
  <si>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</si>
  <si>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</si>
  <si>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</si>
  <si>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</si>
  <si>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</si>
  <si>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</si>
  <si>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</si>
  <si>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</si>
  <si>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</si>
  <si>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</si>
  <si>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</si>
  <si>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</si>
  <si>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</si>
  <si>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</si>
  <si>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</si>
  <si>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</si>
  <si>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</si>
  <si>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</si>
  <si>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</si>
  <si>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</si>
  <si>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</si>
  <si>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</si>
  <si>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</si>
  <si>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</si>
  <si>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</si>
  <si>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</si>
  <si>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</si>
  <si>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</si>
  <si>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</si>
  <si>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</si>
  <si>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</si>
  <si>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</si>
  <si>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</si>
  <si>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</si>
  <si>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</si>
  <si>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</si>
  <si>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</si>
  <si>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</si>
  <si>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</si>
  <si>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</si>
  <si>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</si>
  <si>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</si>
  <si>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</si>
  <si>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</si>
  <si>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</si>
  <si>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</si>
  <si>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</si>
  <si>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</si>
  <si>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</si>
  <si>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</si>
  <si>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</si>
  <si>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</si>
  <si>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</si>
  <si>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</si>
  <si>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</si>
  <si>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</si>
  <si>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</si>
  <si>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</si>
  <si>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</si>
  <si>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</si>
  <si>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</si>
  <si>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</si>
  <si>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</si>
  <si>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</si>
  <si>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</si>
  <si>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</si>
  <si>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</si>
  <si>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</si>
  <si>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</si>
  <si>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</si>
  <si>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</si>
  <si>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</si>
  <si>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</si>
  <si>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</si>
  <si>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</si>
  <si>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</si>
  <si>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</si>
  <si>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</si>
  <si>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</si>
  <si>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</si>
  <si>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</si>
  <si>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</si>
  <si>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</si>
  <si>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</si>
  <si>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</si>
  <si>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</si>
  <si>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</si>
  <si>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</si>
  <si>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</si>
  <si>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</si>
  <si>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</si>
  <si>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</si>
  <si>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</si>
  <si>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</si>
  <si>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</si>
  <si>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</si>
  <si>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</si>
  <si>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</si>
  <si>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</si>
  <si>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</si>
  <si>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</si>
  <si>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</si>
  <si>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</si>
  <si>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</si>
  <si>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</si>
  <si>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</si>
  <si>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</si>
  <si>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</si>
  <si>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</si>
  <si>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</si>
  <si>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</si>
  <si>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</si>
  <si>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</si>
  <si>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</si>
  <si>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</si>
  <si>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</si>
  <si>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</si>
  <si>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</si>
  <si>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</si>
  <si>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</si>
  <si>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</si>
  <si>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</si>
  <si>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</si>
  <si>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</si>
  <si>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</si>
  <si>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</si>
  <si>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</si>
  <si>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</si>
  <si>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</si>
  <si>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</si>
  <si>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</si>
  <si>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</si>
  <si>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</si>
  <si>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</si>
  <si>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</si>
  <si>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</si>
  <si>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</si>
  <si>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</si>
  <si>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</si>
  <si>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</si>
  <si>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</si>
  <si>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</si>
  <si>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</si>
  <si>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</si>
  <si>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</si>
  <si>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</si>
  <si>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</si>
  <si>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</si>
  <si>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</si>
  <si>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</si>
  <si>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</si>
  <si>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</si>
  <si>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</si>
  <si>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G-011970-001</t>
  </si>
  <si>
    <t>Provision of the legal and regulatory advisory support to develop the Unified Environmental Permitting and implement IED 2.0 /
Надання консультативної підтримки з питань законодавства та нормативно-правового регулювання для розробки системи уніфікованих довкіллєвих дозволів та впровадження Директиви ЄС про промислові викиди (IED 2.0)</t>
  </si>
  <si>
    <t>Концепція формування команди</t>
  </si>
  <si>
    <t>2.2.1</t>
  </si>
  <si>
    <t>2.2.2</t>
  </si>
  <si>
    <t>Попередній план виконання робіт</t>
  </si>
  <si>
    <t>Tentative work plan</t>
  </si>
  <si>
    <t>Personnel (team) concept</t>
  </si>
  <si>
    <r>
      <rPr>
        <b/>
        <sz val="11"/>
        <color theme="1"/>
        <rFont val="Arial"/>
        <family val="2"/>
      </rPr>
      <t xml:space="preserve">
</t>
    </r>
    <r>
      <rPr>
        <b/>
        <sz val="10"/>
        <color theme="1"/>
        <rFont val="Arial"/>
        <family val="2"/>
      </rPr>
      <t xml:space="preserve">
</t>
    </r>
    <r>
      <rPr>
        <b/>
        <sz val="14"/>
        <color theme="1"/>
        <rFont val="Arial"/>
        <family val="2"/>
      </rPr>
      <t>Price schedule - Services</t>
    </r>
  </si>
  <si>
    <t xml:space="preserve">G-011970-001
</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</si>
  <si>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</si>
  <si>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</si>
  <si>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</si>
  <si>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</si>
  <si>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</si>
  <si>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</si>
  <si>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</si>
  <si>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</si>
  <si>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</si>
  <si>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</si>
  <si>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</si>
  <si>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</si>
  <si>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</si>
  <si>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</si>
  <si>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</si>
  <si>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</si>
  <si>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</si>
  <si>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</si>
  <si>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</si>
  <si>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</si>
  <si>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</si>
  <si>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</si>
  <si>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</si>
  <si>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</si>
  <si>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</si>
  <si>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</si>
  <si>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</si>
  <si>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</si>
  <si>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</si>
  <si>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</si>
  <si>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</si>
  <si>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</si>
  <si>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</si>
  <si>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</si>
  <si>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</si>
  <si>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</si>
  <si>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</si>
  <si>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</si>
  <si>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</si>
  <si>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</si>
  <si>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</si>
  <si>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</si>
  <si>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</si>
  <si>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</si>
  <si>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</si>
  <si>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</si>
  <si>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</si>
  <si>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</si>
  <si>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</si>
  <si>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</si>
  <si>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</si>
  <si>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</si>
  <si>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</si>
  <si>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</si>
  <si>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</si>
  <si>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</si>
  <si>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</si>
  <si>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</si>
  <si>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</si>
  <si>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</si>
  <si>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Project number:</t>
  </si>
  <si>
    <t>in accordance with the technical assessment grid (see annex 8).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</si>
  <si>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8).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</si>
  <si>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7000018724</t>
  </si>
  <si>
    <t>Expert pool:</t>
  </si>
  <si>
    <t>-</t>
  </si>
  <si>
    <t>Names</t>
  </si>
  <si>
    <t>- expert 2</t>
  </si>
  <si>
    <t>- expert 3</t>
  </si>
  <si>
    <t>- expert 4</t>
  </si>
  <si>
    <t>- expert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</si>
</sst>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59"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cellStyleXfs>
  <cellXfs count="242">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0" fontId="14" fillId="0" borderId="0" xfId="0" applyFont="1" applyAlignment="1">
      <alignment horizontal="left" vertical="center" wrapText="1"/>
    </xf>
    <xf numFmtId="49" fontId="10" fillId="0" borderId="10" xfId="0" applyNumberFormat="1" applyFont="1" applyBorder="1" applyAlignment="1">
      <alignment vertical="top"/>
    </xf>
    <xf numFmtId="0" fontId="13" fillId="0" borderId="1" xfId="0" applyFont="1" applyBorder="1" applyAlignment="1">
      <alignment horizontal="left" vertical="top" wrapText="1"/>
    </xf>
    <xf numFmtId="0" fontId="16" fillId="0" borderId="1" xfId="0" applyFont="1" applyBorder="1" applyAlignment="1">
      <alignment horizontal="left" vertical="top" wrapText="1"/>
    </xf>
    <xf numFmtId="0" fontId="11" fillId="0" borderId="11" xfId="0" applyFont="1" applyBorder="1" applyAlignment="1">
      <alignment horizontal="left" vertical="top" wrapText="1"/>
    </xf>
    <xf numFmtId="0" fontId="38" fillId="0" borderId="0" xfId="0" applyFont="1" applyAlignment="1">
      <alignment wrapText="1"/>
    </xf>
    <xf numFmtId="0" fontId="13" fillId="0" borderId="11" xfId="0" applyFont="1" applyBorder="1" applyAlignment="1">
      <alignment horizontal="left" vertical="top"/>
    </xf>
    <xf numFmtId="0" fontId="14" fillId="0" borderId="5" xfId="0" applyFont="1" applyBorder="1" applyAlignment="1">
      <alignment vertical="center" wrapText="1"/>
    </xf>
    <xf numFmtId="0" fontId="51" fillId="0" borderId="25" xfId="41" applyFont="1" applyBorder="1" applyAlignment="1">
      <alignment vertical="top" wrapText="1"/>
    </xf>
    <xf numFmtId="0" fontId="50" fillId="0" borderId="0" xfId="41" applyAlignment="1">
      <alignment vertical="center"/>
    </xf>
    <xf numFmtId="0" fontId="13" fillId="0" borderId="26"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6"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0" fontId="45" fillId="0" borderId="26" xfId="41" applyFont="1" applyBorder="1" applyAlignment="1">
      <alignment vertical="center"/>
    </xf>
    <xf numFmtId="0" fontId="45" fillId="0" borderId="0" xfId="41" applyFont="1" applyAlignment="1">
      <alignment horizontal="left" vertical="center"/>
    </xf>
    <xf numFmtId="0" fontId="46" fillId="0" borderId="26" xfId="41" applyFont="1" applyBorder="1" applyAlignment="1">
      <alignment horizontal="left" vertical="center"/>
    </xf>
    <xf numFmtId="49" fontId="46" fillId="10" borderId="0" xfId="41" applyNumberFormat="1" applyFont="1" applyFill="1" applyAlignment="1">
      <alignment vertical="center" wrapText="1" shrinkToFit="1"/>
    </xf>
    <xf numFmtId="0" fontId="47" fillId="0" borderId="26" xfId="41" applyFont="1" applyBorder="1" applyAlignment="1">
      <alignment vertical="center"/>
    </xf>
    <xf numFmtId="166" fontId="47" fillId="0" borderId="0" xfId="41" applyNumberFormat="1" applyFont="1" applyAlignment="1">
      <alignment horizontal="left" vertical="center"/>
    </xf>
    <xf numFmtId="0" fontId="53" fillId="0" borderId="27" xfId="41" applyFont="1" applyBorder="1" applyAlignment="1">
      <alignment vertical="center"/>
    </xf>
    <xf numFmtId="0" fontId="53" fillId="0" borderId="28" xfId="41" applyFont="1" applyBorder="1" applyAlignment="1">
      <alignment vertical="center"/>
    </xf>
    <xf numFmtId="165" fontId="53" fillId="0" borderId="28" xfId="41" applyNumberFormat="1" applyFont="1" applyBorder="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9" borderId="15" xfId="41" applyFont="1" applyFill="1" applyBorder="1" applyAlignment="1">
      <alignment horizontal="center" vertical="center" wrapText="1"/>
    </xf>
    <xf numFmtId="0" fontId="47" fillId="9" borderId="29" xfId="41" applyFont="1" applyFill="1" applyBorder="1" applyAlignment="1">
      <alignment horizontal="center" vertical="center" wrapText="1"/>
    </xf>
    <xf numFmtId="0" fontId="47" fillId="9" borderId="30"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49" fontId="46" fillId="10" borderId="22" xfId="41" applyNumberFormat="1" applyFont="1" applyFill="1" applyBorder="1" applyAlignment="1">
      <alignment vertical="center" wrapText="1"/>
    </xf>
    <xf numFmtId="49" fontId="46" fillId="10" borderId="23" xfId="41" applyNumberFormat="1" applyFont="1" applyFill="1" applyBorder="1" applyAlignment="1">
      <alignment vertical="center" wrapText="1"/>
    </xf>
    <xf numFmtId="0" fontId="46" fillId="10" borderId="16" xfId="41" applyFont="1" applyFill="1" applyBorder="1" applyAlignment="1">
      <alignment vertical="center"/>
    </xf>
    <xf numFmtId="165" fontId="46" fillId="10" borderId="16" xfId="41" applyNumberFormat="1" applyFont="1" applyFill="1" applyBorder="1" applyAlignment="1">
      <alignment vertical="center" shrinkToFit="1"/>
    </xf>
    <xf numFmtId="165" fontId="46" fillId="0" borderId="31" xfId="41" applyNumberFormat="1" applyFont="1" applyBorder="1" applyAlignment="1">
      <alignment vertical="center"/>
    </xf>
    <xf numFmtId="0" fontId="47" fillId="0" borderId="28" xfId="41" applyFont="1" applyBorder="1" applyAlignment="1">
      <alignment vertical="center"/>
    </xf>
    <xf numFmtId="165" fontId="47" fillId="0" borderId="28" xfId="41" applyNumberFormat="1" applyFont="1" applyBorder="1" applyAlignment="1">
      <alignment vertical="center"/>
    </xf>
    <xf numFmtId="0" fontId="55" fillId="0" borderId="0" xfId="41" applyFont="1" applyAlignment="1">
      <alignment vertical="center"/>
    </xf>
    <xf numFmtId="165" fontId="55" fillId="0" borderId="0" xfId="41" applyNumberFormat="1" applyFont="1" applyAlignment="1">
      <alignment vertical="center"/>
    </xf>
    <xf numFmtId="0" fontId="47" fillId="9" borderId="15" xfId="41" applyFont="1" applyFill="1" applyBorder="1" applyAlignment="1">
      <alignment horizontal="left" vertical="center" wrapText="1"/>
    </xf>
    <xf numFmtId="0" fontId="46" fillId="0" borderId="31" xfId="41" applyFont="1" applyBorder="1" applyAlignment="1">
      <alignment horizontal="center" vertical="center"/>
    </xf>
    <xf numFmtId="0" fontId="46" fillId="0" borderId="31" xfId="41" applyFont="1" applyBorder="1" applyAlignment="1">
      <alignment vertical="center" wrapText="1"/>
    </xf>
    <xf numFmtId="49" fontId="46" fillId="0" borderId="16" xfId="41" applyNumberFormat="1" applyFont="1" applyBorder="1" applyAlignment="1">
      <alignment vertical="center" wrapText="1"/>
    </xf>
    <xf numFmtId="49" fontId="46" fillId="0" borderId="23" xfId="41" applyNumberFormat="1" applyFont="1" applyBorder="1" applyAlignment="1">
      <alignment vertical="center" wrapText="1"/>
    </xf>
    <xf numFmtId="49" fontId="46" fillId="0" borderId="32" xfId="41" applyNumberFormat="1" applyFont="1" applyBorder="1" applyAlignment="1">
      <alignment vertical="center" wrapText="1"/>
    </xf>
    <xf numFmtId="49" fontId="46" fillId="10" borderId="33" xfId="41" applyNumberFormat="1" applyFont="1" applyFill="1" applyBorder="1" applyAlignment="1">
      <alignment vertical="center" wrapText="1"/>
    </xf>
    <xf numFmtId="0" fontId="46" fillId="0" borderId="31" xfId="41" applyFont="1" applyBorder="1" applyAlignment="1">
      <alignment vertical="center"/>
    </xf>
    <xf numFmtId="49" fontId="46" fillId="0" borderId="33" xfId="41" applyNumberFormat="1" applyFont="1" applyBorder="1" applyAlignment="1">
      <alignment vertical="center" wrapText="1"/>
    </xf>
    <xf numFmtId="165" fontId="50" fillId="0" borderId="0" xfId="41" applyNumberFormat="1" applyAlignment="1">
      <alignment vertical="center"/>
    </xf>
    <xf numFmtId="0" fontId="58"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0" fontId="16" fillId="0" borderId="6" xfId="0" applyFont="1" applyBorder="1" applyAlignment="1">
      <alignment horizontal="left" vertical="top" wrapText="1"/>
    </xf>
    <xf numFmtId="0" fontId="14" fillId="0" borderId="0" xfId="0" applyFont="1" applyAlignment="1">
      <alignment horizontal="left" vertical="center"/>
    </xf>
    <xf numFmtId="0" fontId="11" fillId="0" borderId="0" xfId="0" applyFont="1" applyAlignment="1">
      <alignment horizontal="left" vertical="top" wrapText="1"/>
    </xf>
    <xf numFmtId="0" fontId="10" fillId="0" borderId="6" xfId="0" applyFont="1" applyBorder="1" applyAlignment="1">
      <alignment horizontal="left" vertical="top"/>
    </xf>
    <xf numFmtId="49" fontId="46" fillId="0" borderId="0" xfId="40" applyNumberFormat="1" applyFont="1" applyAlignment="1">
      <alignment horizontal="left" vertical="center"/>
    </xf>
    <xf numFmtId="0" fontId="14" fillId="0" borderId="5" xfId="0" applyFont="1" applyBorder="1" applyAlignment="1">
      <alignment vertical="center"/>
    </xf>
    <xf numFmtId="0" fontId="11" fillId="0" borderId="9" xfId="0" applyFont="1" applyBorder="1" applyAlignment="1">
      <alignment horizontal="left" vertical="top"/>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51" fillId="0" borderId="24" xfId="41" applyFont="1" applyBorder="1" applyAlignment="1">
      <alignment vertical="top" wrapText="1"/>
    </xf>
    <xf numFmtId="0" fontId="43" fillId="0" borderId="25" xfId="41" applyFont="1" applyBorder="1" applyAlignment="1">
      <alignment vertical="center"/>
    </xf>
    <xf numFmtId="0" fontId="9" fillId="0" borderId="0" xfId="0" applyFont="1" applyAlignment="1">
      <alignment horizontal="center" vertical="top"/>
    </xf>
    <xf numFmtId="0" fontId="9" fillId="0" borderId="21" xfId="0" applyFont="1" applyBorder="1" applyAlignment="1">
      <alignment horizontal="center" vertical="top"/>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0" borderId="0" xfId="0" applyFont="1" applyAlignment="1">
      <alignment horizontal="center" vertical="center" wrapText="1"/>
    </xf>
    <xf numFmtId="0" fontId="13" fillId="0" borderId="6" xfId="0" applyFont="1" applyBorder="1" applyAlignment="1">
      <alignment horizontal="center" vertical="center"/>
    </xf>
    <xf numFmtId="0" fontId="27" fillId="0" borderId="8" xfId="1" applyFont="1" applyFill="1" applyBorder="1" applyAlignment="1">
      <alignment horizontal="center" vertical="top" wrapText="1"/>
    </xf>
    <xf numFmtId="0" fontId="27" fillId="0"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42" fillId="8" borderId="0" xfId="40" applyFont="1" applyFill="1" applyAlignment="1">
      <alignment vertical="center" wrapText="1"/>
    </xf>
    <xf numFmtId="0" fontId="43" fillId="0" borderId="0" xfId="40" applyFont="1" applyAlignment="1">
      <alignment vertical="center"/>
    </xf>
    <xf numFmtId="49" fontId="46" fillId="10" borderId="16" xfId="40" applyNumberFormat="1" applyFont="1" applyFill="1" applyBorder="1" applyAlignment="1">
      <alignment horizontal="center" vertical="center" wrapText="1"/>
    </xf>
    <xf numFmtId="14" fontId="46" fillId="10" borderId="16" xfId="40" applyNumberFormat="1" applyFont="1" applyFill="1" applyBorder="1" applyAlignment="1">
      <alignment horizontal="center" vertical="center" wrapText="1"/>
    </xf>
    <xf numFmtId="0" fontId="46" fillId="0" borderId="31" xfId="41" applyFont="1" applyBorder="1" applyAlignment="1" applyProtection="1">
      <alignment horizontal="center" vertical="center"/>
      <protection locked="0"/>
    </xf>
    <xf numFmtId="165" fontId="46" fillId="10" borderId="16" xfId="41" applyNumberFormat="1" applyFont="1" applyFill="1" applyBorder="1" applyAlignment="1" applyProtection="1">
      <alignment vertical="center" shrinkToFit="1"/>
      <protection locked="0"/>
    </xf>
    <xf numFmtId="49" fontId="46" fillId="10" borderId="22" xfId="41" applyNumberFormat="1" applyFont="1" applyFill="1" applyBorder="1" applyAlignment="1" applyProtection="1">
      <alignment vertical="center" wrapText="1"/>
      <protection locked="0"/>
    </xf>
    <xf numFmtId="14" fontId="46" fillId="10" borderId="0" xfId="41" applyNumberFormat="1" applyFont="1" applyFill="1" applyAlignment="1" applyProtection="1">
      <alignment horizontal="left" vertical="center"/>
      <protection locked="0"/>
    </xf>
    <xf numFmtId="0" fontId="43" fillId="0" borderId="0" xfId="41" applyFont="1" applyAlignment="1" applyProtection="1">
      <alignment vertical="center"/>
      <protection locked="0"/>
    </xf>
    <xf numFmtId="165" fontId="46" fillId="0" borderId="0" xfId="41" applyNumberFormat="1" applyFont="1" applyAlignment="1" applyProtection="1">
      <alignment horizontal="left" vertical="center"/>
      <protection locked="0"/>
    </xf>
    <xf numFmtId="14" fontId="46" fillId="0" borderId="0" xfId="41" applyNumberFormat="1" applyFont="1" applyAlignment="1" applyProtection="1">
      <alignment horizontal="left" vertical="center"/>
      <protection locked="0"/>
    </xf>
    <xf numFmtId="0" fontId="45" fillId="0" borderId="0" xfId="41" applyFont="1" applyAlignment="1" applyProtection="1">
      <alignment vertical="center"/>
      <protection locked="0"/>
    </xf>
    <xf numFmtId="165" fontId="45" fillId="0" borderId="0" xfId="41" applyNumberFormat="1" applyFont="1" applyAlignment="1" applyProtection="1">
      <alignment vertical="center"/>
      <protection locked="0"/>
    </xf>
    <xf numFmtId="49" fontId="46" fillId="10" borderId="0" xfId="41" applyNumberFormat="1" applyFont="1" applyFill="1" applyAlignment="1" applyProtection="1">
      <alignment vertical="center"/>
      <protection locked="0"/>
    </xf>
    <xf numFmtId="49" fontId="46" fillId="10" borderId="0" xfId="41" applyNumberFormat="1" applyFont="1" applyFill="1" applyAlignment="1" applyProtection="1">
      <alignment vertical="center" wrapText="1"/>
      <protection locked="0"/>
    </xf>
    <xf numFmtId="0" fontId="15" fillId="0" borderId="0" xfId="40" applyAlignment="1" applyProtection="1">
      <alignment vertical="center"/>
      <protection locked="0"/>
    </xf>
    <xf numFmtId="0" fontId="9" fillId="0" borderId="0" xfId="0" applyFont="1" applyAlignment="1" applyProtection="1">
      <alignment horizontal="center" vertical="top"/>
      <protection locked="0"/>
    </xf>
    <xf numFmtId="0" fontId="9" fillId="0" borderId="21" xfId="0" applyFont="1" applyBorder="1" applyAlignment="1" applyProtection="1">
      <alignment horizontal="center" vertical="top"/>
      <protection locked="0"/>
    </xf>
    <xf numFmtId="49" fontId="46" fillId="10" borderId="22" xfId="40" applyNumberFormat="1" applyFont="1" applyFill="1" applyBorder="1" applyAlignment="1" applyProtection="1">
      <alignment horizontal="center" vertical="center" wrapText="1"/>
      <protection locked="0"/>
    </xf>
    <xf numFmtId="49" fontId="46" fillId="10" borderId="23" xfId="40" applyNumberFormat="1" applyFont="1" applyFill="1" applyBorder="1" applyAlignment="1" applyProtection="1">
      <alignment horizontal="center" vertical="center" wrapText="1"/>
      <protection locked="0"/>
    </xf>
    <xf numFmtId="0" fontId="49" fillId="0" borderId="0" xfId="0" applyFont="1" applyAlignment="1" applyProtection="1">
      <alignment horizontal="left" vertical="top"/>
      <protection locked="0"/>
    </xf>
    <xf numFmtId="0" fontId="49" fillId="0" borderId="0" xfId="0" applyFont="1" applyAlignment="1" applyProtection="1">
      <alignment horizontal="center" vertical="top" wrapText="1"/>
      <protection locked="0"/>
    </xf>
    <xf numFmtId="0" fontId="49" fillId="0" borderId="21" xfId="0" applyFont="1" applyBorder="1" applyAlignment="1" applyProtection="1">
      <alignment horizontal="center" vertical="top" wrapText="1"/>
      <protection locked="0"/>
    </xf>
    <xf numFmtId="0" fontId="57" fillId="0" borderId="0" xfId="41" applyFont="1" applyAlignment="1" applyProtection="1">
      <alignment horizontal="left" vertical="top" wrapText="1"/>
      <protection locked="0"/>
    </xf>
    <xf numFmtId="0" fontId="47" fillId="0" borderId="0" xfId="41" applyFont="1" applyAlignment="1" applyProtection="1">
      <alignment horizontal="left" vertical="top" wrapText="1"/>
      <protection locked="0"/>
    </xf>
    <xf numFmtId="165" fontId="47" fillId="0" borderId="0" xfId="41" applyNumberFormat="1" applyFont="1" applyAlignment="1" applyProtection="1">
      <alignment horizontal="left" vertical="top" wrapText="1"/>
      <protection locked="0"/>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7AF5DBCF-A844-4834-BEB6-C7D49022229D}"/>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2B75DD9F-20BD-4A35-8882-ED0AEFFFB12E}"/>
            </a:ext>
          </a:extLst>
        </xdr:cNvPr>
        <xdr:cNvPicPr preferRelativeResize="0"/>
      </xdr:nvPicPr>
      <xdr:blipFill>
        <a:blip xmlns:r="http://schemas.openxmlformats.org/officeDocument/2006/relationships" r:embed="rId1" cstate="print"/>
        <a:stretch>
          <a:fillRect/>
        </a:stretch>
      </xdr:blipFill>
      <xdr:spPr>
        <a:xfrm>
          <a:off x="5800725"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1%20Request/Price%20schedule_IED%202.0%20&amp;%20UEP%20Legal%20Services%20-%202.xlsx" TargetMode="External"/><Relationship Id="rId2" Type="http://schemas.openxmlformats.org/officeDocument/2006/relationships/externalLinkPath" Target="https://gizonline.sharepoint.com/sites/CountryOfficeGIZUA-BVertrge/Freigegebene%20Dokumente/B%20Vertr&#228;ge/!%202026/G-011970/10039717%20Legal%20services/1%20Request/Price%20schedule_IED%202.0%20&amp;%20UEP%20Legal%20Services%20-%202.xlsx" TargetMode="External"/><Relationship Id="rId1" Type="http://schemas.openxmlformats.org/officeDocument/2006/relationships/externalLinkPath" Target="/sites/CountryOfficeGIZUA-BVertrge/Freigegebene%20Dokumente/B%20Vertr&#228;ge/!%202026/G-011970/10039717%20Legal%20services/1%20Request/Price%20schedule_IED%202.0%20&amp;%20UEP%20Legal%20Services%20-%20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A00C0F9D-6CD3-431F-8E7E-06B0D71D149B}"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A00C0F9D-6CD3-431F-8E7E-06B0D71D149B}" id="{52FBF838-B456-40F4-869F-5141429E36DF}">
    <text>Here, you can choose from the list of key experts or enter a position manually (such as expert x). The name is then filled in automatically.</text>
  </threadedComment>
  <threadedComment ref="B26" dT="2026-02-10T13:15:49.00" personId="{A00C0F9D-6CD3-431F-8E7E-06B0D71D149B}" id="{DBB914B8-0574-449B-BBD9-5251AFB22F4B}">
    <text>Is generated based on what is entered in the 'List of key experts'.
If the position is not available there, 'N.N.' appears here.</text>
  </threadedComment>
  <threadedComment ref="E26" dT="2026-02-10T13:15:49.00" personId="{A00C0F9D-6CD3-431F-8E7E-06B0D71D149B}" id="{C967A5FB-D3B8-4E5C-83ED-D280DB27E088}">
    <text>Fee per expert day.</text>
  </threadedComment>
  <threadedComment ref="A41" dT="2026-02-10T13:15:49.00" personId="{A00C0F9D-6CD3-431F-8E7E-06B0D71D149B}" id="{3222365D-EEED-4EC9-BE2B-B7333B7C03FA}">
    <text>Here, you can choose from the list of key experts. The name is then automatically assumed from the list. 
If a position is entered manually, 'N.N' appears as the name.</text>
  </threadedComment>
  <threadedComment ref="B41" dT="2026-02-10T13:15:49.00" personId="{A00C0F9D-6CD3-431F-8E7E-06B0D71D149B}" id="{8CC09A4E-0F4D-4238-A8BF-E528DCE7D9E9}">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9"/>
  <sheetViews>
    <sheetView tabSelected="1" showWhiteSpace="0" zoomScale="90" zoomScaleNormal="90" zoomScalePageLayoutView="55" workbookViewId="0">
      <selection activeCell="B2" sqref="B2:C2"/>
    </sheetView>
  </sheetViews>
  <sheetFormatPr defaultRowHeight="14.5" x14ac:dyDescent="0.35"/>
  <cols>
    <col min="1" max="1" width="5.90625" style="4" customWidth="1"/>
    <col min="2" max="3" width="69.453125" style="4" customWidth="1"/>
    <col min="4" max="4" width="40.7265625" style="50" customWidth="1"/>
    <col min="5" max="5" width="20.81640625" style="4" customWidth="1"/>
  </cols>
  <sheetData>
    <row r="1" spans="1:4" x14ac:dyDescent="0.35">
      <c r="A1" s="9"/>
      <c r="B1" s="25" t="s">
        <v>0</v>
      </c>
      <c r="C1" s="10" t="s">
        <v>1</v>
      </c>
    </row>
    <row r="2" spans="1:4" x14ac:dyDescent="0.35">
      <c r="A2" s="9"/>
      <c r="B2" s="198">
        <v>7000018724</v>
      </c>
      <c r="C2" s="199"/>
      <c r="D2" s="51"/>
    </row>
    <row r="3" spans="1:4" ht="5.5" customHeight="1" x14ac:dyDescent="0.35">
      <c r="A3" s="9"/>
      <c r="C3" s="11"/>
    </row>
    <row r="4" spans="1:4" x14ac:dyDescent="0.35">
      <c r="A4" s="9"/>
      <c r="B4" s="25" t="s">
        <v>2</v>
      </c>
      <c r="C4" s="10" t="s">
        <v>3</v>
      </c>
    </row>
    <row r="5" spans="1:4" x14ac:dyDescent="0.35">
      <c r="A5" s="9"/>
      <c r="B5" s="198" t="s">
        <v>282</v>
      </c>
      <c r="C5" s="199"/>
      <c r="D5" s="51"/>
    </row>
    <row r="6" spans="1:4" ht="5.5" customHeight="1" x14ac:dyDescent="0.35">
      <c r="A6" s="9"/>
      <c r="C6" s="11"/>
    </row>
    <row r="7" spans="1:4" x14ac:dyDescent="0.35">
      <c r="A7" s="9"/>
      <c r="B7" s="25" t="s">
        <v>4</v>
      </c>
      <c r="C7" s="10" t="s">
        <v>5</v>
      </c>
    </row>
    <row r="8" spans="1:4" x14ac:dyDescent="0.35">
      <c r="A8" s="9"/>
      <c r="B8" s="198">
        <v>10039717</v>
      </c>
      <c r="C8" s="199"/>
      <c r="D8" s="51"/>
    </row>
    <row r="9" spans="1:4" ht="5.5" customHeight="1" x14ac:dyDescent="0.35">
      <c r="A9" s="9"/>
      <c r="C9" s="11"/>
    </row>
    <row r="10" spans="1:4" x14ac:dyDescent="0.35">
      <c r="A10" s="9"/>
      <c r="B10" s="25" t="s">
        <v>6</v>
      </c>
      <c r="C10" s="10" t="s">
        <v>7</v>
      </c>
    </row>
    <row r="11" spans="1:4" x14ac:dyDescent="0.35">
      <c r="A11" s="9"/>
      <c r="B11" s="200" t="s">
        <v>8</v>
      </c>
      <c r="C11" s="201"/>
    </row>
    <row r="12" spans="1:4" ht="5.5" customHeight="1" x14ac:dyDescent="0.35">
      <c r="A12" s="9"/>
      <c r="B12" s="12"/>
      <c r="C12" s="13"/>
    </row>
    <row r="13" spans="1:4" x14ac:dyDescent="0.35">
      <c r="A13" s="9"/>
      <c r="B13" s="25" t="s">
        <v>9</v>
      </c>
      <c r="C13" s="10" t="s">
        <v>10</v>
      </c>
    </row>
    <row r="14" spans="1:4" x14ac:dyDescent="0.35">
      <c r="A14" s="9"/>
      <c r="B14" s="202" t="s">
        <v>11</v>
      </c>
      <c r="C14" s="203"/>
    </row>
    <row r="15" spans="1:4" x14ac:dyDescent="0.35">
      <c r="A15" s="9"/>
      <c r="B15" s="25" t="s">
        <v>248</v>
      </c>
      <c r="C15" s="10" t="s">
        <v>249</v>
      </c>
    </row>
    <row r="16" spans="1:4" ht="51" customHeight="1" x14ac:dyDescent="0.35">
      <c r="A16" s="9"/>
      <c r="B16" s="206" t="s">
        <v>283</v>
      </c>
      <c r="C16" s="207"/>
    </row>
    <row r="17" spans="1:5" ht="18.649999999999999" customHeight="1" x14ac:dyDescent="0.35">
      <c r="A17" s="9"/>
      <c r="B17" s="14"/>
      <c r="C17" s="15"/>
    </row>
    <row r="18" spans="1:5" ht="18.649999999999999" customHeight="1" x14ac:dyDescent="0.35">
      <c r="A18" s="9"/>
      <c r="B18" s="204" t="s">
        <v>12</v>
      </c>
      <c r="C18" s="205"/>
    </row>
    <row r="19" spans="1:5" ht="20.149999999999999" customHeight="1" x14ac:dyDescent="0.35">
      <c r="A19" s="9"/>
      <c r="B19" s="6" t="s">
        <v>13</v>
      </c>
      <c r="C19" s="16" t="s">
        <v>14</v>
      </c>
    </row>
    <row r="20" spans="1:5" ht="89.15" customHeight="1" x14ac:dyDescent="0.35">
      <c r="A20" s="9"/>
      <c r="B20" s="17" t="s">
        <v>15</v>
      </c>
      <c r="C20" s="70" t="s">
        <v>16</v>
      </c>
    </row>
    <row r="21" spans="1:5" ht="32.5" customHeight="1" thickBot="1" x14ac:dyDescent="0.4">
      <c r="A21" s="9"/>
      <c r="B21" s="17" t="s">
        <v>17</v>
      </c>
      <c r="C21" s="18" t="s">
        <v>18</v>
      </c>
    </row>
    <row r="22" spans="1:5" ht="30" customHeight="1" x14ac:dyDescent="0.35">
      <c r="A22" s="8"/>
      <c r="B22" s="43" t="s">
        <v>19</v>
      </c>
      <c r="C22" s="35" t="s">
        <v>20</v>
      </c>
      <c r="D22" s="52"/>
    </row>
    <row r="23" spans="1:5" ht="20.5" customHeight="1" x14ac:dyDescent="0.35">
      <c r="A23" s="9"/>
      <c r="B23" s="196" t="s">
        <v>21</v>
      </c>
      <c r="C23" s="197"/>
    </row>
    <row r="24" spans="1:5" ht="16" customHeight="1" x14ac:dyDescent="0.35">
      <c r="A24" s="111"/>
      <c r="B24" s="112" t="s">
        <v>22</v>
      </c>
      <c r="C24" s="113" t="s">
        <v>23</v>
      </c>
    </row>
    <row r="25" spans="1:5" ht="16" customHeight="1" x14ac:dyDescent="0.35">
      <c r="A25" s="111"/>
      <c r="B25" s="114" t="s">
        <v>24</v>
      </c>
      <c r="C25" s="115">
        <v>46237</v>
      </c>
    </row>
    <row r="26" spans="1:5" ht="16" customHeight="1" x14ac:dyDescent="0.35">
      <c r="A26" s="9"/>
      <c r="B26" s="19" t="s">
        <v>25</v>
      </c>
      <c r="C26" s="16" t="s">
        <v>26</v>
      </c>
    </row>
    <row r="27" spans="1:5" ht="16" customHeight="1" thickBot="1" x14ac:dyDescent="0.4">
      <c r="A27" s="22"/>
      <c r="B27" s="44" t="s">
        <v>27</v>
      </c>
      <c r="C27" s="183">
        <f>B2</f>
        <v>7000018724</v>
      </c>
    </row>
    <row r="28" spans="1:5" s="3" customFormat="1" ht="28" x14ac:dyDescent="0.35">
      <c r="A28" s="80"/>
      <c r="B28" s="75" t="s">
        <v>28</v>
      </c>
      <c r="C28" s="76" t="s">
        <v>277</v>
      </c>
      <c r="D28" s="78"/>
      <c r="E28" s="5"/>
    </row>
    <row r="29" spans="1:5" s="3" customFormat="1" x14ac:dyDescent="0.35">
      <c r="A29" s="20"/>
      <c r="B29" s="210" t="s">
        <v>29</v>
      </c>
      <c r="C29" s="211"/>
      <c r="D29" s="53"/>
      <c r="E29" s="5"/>
    </row>
    <row r="30" spans="1:5" s="3" customFormat="1" ht="45.65" customHeight="1" thickBot="1" x14ac:dyDescent="0.4">
      <c r="A30" s="81"/>
      <c r="B30" s="55" t="s">
        <v>30</v>
      </c>
      <c r="C30" s="77" t="s">
        <v>31</v>
      </c>
      <c r="D30" s="53"/>
      <c r="E30" s="5"/>
    </row>
    <row r="31" spans="1:5" ht="72.650000000000006" customHeight="1" x14ac:dyDescent="0.35">
      <c r="A31" s="9"/>
      <c r="B31" s="17" t="s">
        <v>32</v>
      </c>
      <c r="C31" s="18" t="s">
        <v>33</v>
      </c>
    </row>
    <row r="32" spans="1:5" ht="28" x14ac:dyDescent="0.35">
      <c r="A32" s="9"/>
      <c r="B32" s="17" t="s">
        <v>34</v>
      </c>
      <c r="C32" s="18" t="s">
        <v>35</v>
      </c>
      <c r="D32" s="51"/>
    </row>
    <row r="33" spans="1:6" ht="28" x14ac:dyDescent="0.35">
      <c r="A33" s="9"/>
      <c r="B33" s="17" t="s">
        <v>36</v>
      </c>
      <c r="C33" s="18" t="s">
        <v>37</v>
      </c>
    </row>
    <row r="34" spans="1:6" ht="28" x14ac:dyDescent="0.35">
      <c r="A34" s="9"/>
      <c r="B34" s="17" t="s">
        <v>38</v>
      </c>
      <c r="C34" s="18" t="s">
        <v>39</v>
      </c>
    </row>
    <row r="35" spans="1:6" s="3" customFormat="1" ht="5.15" customHeight="1" thickBot="1" x14ac:dyDescent="0.4">
      <c r="A35" s="20"/>
      <c r="B35" s="7"/>
      <c r="C35" s="21"/>
      <c r="D35" s="53"/>
      <c r="E35" s="5"/>
    </row>
    <row r="36" spans="1:6" ht="32.15" customHeight="1" x14ac:dyDescent="0.35">
      <c r="A36" s="30"/>
      <c r="B36" s="37" t="s">
        <v>40</v>
      </c>
      <c r="C36" s="38" t="s">
        <v>41</v>
      </c>
    </row>
    <row r="37" spans="1:6" x14ac:dyDescent="0.35">
      <c r="A37" s="31">
        <v>1</v>
      </c>
      <c r="B37" s="27" t="s">
        <v>42</v>
      </c>
      <c r="C37" s="32" t="s">
        <v>43</v>
      </c>
    </row>
    <row r="38" spans="1:6" ht="59.5" customHeight="1" x14ac:dyDescent="0.35">
      <c r="A38" s="31"/>
      <c r="B38" s="28" t="s">
        <v>242</v>
      </c>
      <c r="C38" s="33" t="s">
        <v>243</v>
      </c>
    </row>
    <row r="39" spans="1:6" ht="56.5" customHeight="1" x14ac:dyDescent="0.35">
      <c r="A39" s="31"/>
      <c r="B39" s="28" t="s">
        <v>245</v>
      </c>
      <c r="C39" s="33" t="s">
        <v>244</v>
      </c>
    </row>
    <row r="40" spans="1:6" ht="235.5" customHeight="1" x14ac:dyDescent="0.35">
      <c r="A40" s="31"/>
      <c r="B40" s="28" t="s">
        <v>247</v>
      </c>
      <c r="C40" s="85" t="s">
        <v>246</v>
      </c>
      <c r="D40" s="82"/>
      <c r="E40" s="83"/>
      <c r="F40" s="78"/>
    </row>
    <row r="41" spans="1:6" ht="42" x14ac:dyDescent="0.35">
      <c r="A41" s="31">
        <v>2</v>
      </c>
      <c r="B41" s="29" t="s">
        <v>44</v>
      </c>
      <c r="C41" s="34" t="s">
        <v>45</v>
      </c>
    </row>
    <row r="42" spans="1:6" s="94" customFormat="1" ht="56" customHeight="1" x14ac:dyDescent="0.35">
      <c r="A42" s="90" t="s">
        <v>46</v>
      </c>
      <c r="B42" s="89" t="s">
        <v>272</v>
      </c>
      <c r="C42" s="91" t="s">
        <v>271</v>
      </c>
      <c r="D42" s="92"/>
      <c r="E42" s="93"/>
    </row>
    <row r="43" spans="1:6" ht="56" x14ac:dyDescent="0.35">
      <c r="A43" s="118" t="s">
        <v>47</v>
      </c>
      <c r="B43" s="119" t="s">
        <v>270</v>
      </c>
      <c r="C43" s="33" t="s">
        <v>269</v>
      </c>
      <c r="D43" s="124"/>
    </row>
    <row r="44" spans="1:6" x14ac:dyDescent="0.35">
      <c r="A44" s="118" t="s">
        <v>285</v>
      </c>
      <c r="B44" s="119" t="s">
        <v>288</v>
      </c>
      <c r="C44" s="33" t="s">
        <v>287</v>
      </c>
      <c r="D44" s="124"/>
    </row>
    <row r="45" spans="1:6" x14ac:dyDescent="0.35">
      <c r="A45" s="118" t="s">
        <v>286</v>
      </c>
      <c r="B45" s="119" t="s">
        <v>289</v>
      </c>
      <c r="C45" s="33" t="s">
        <v>284</v>
      </c>
      <c r="D45" s="124"/>
    </row>
    <row r="46" spans="1:6" ht="60" customHeight="1" x14ac:dyDescent="0.35">
      <c r="A46" s="118" t="s">
        <v>48</v>
      </c>
      <c r="B46" s="120" t="s">
        <v>268</v>
      </c>
      <c r="C46" s="121" t="s">
        <v>273</v>
      </c>
      <c r="D46" s="124"/>
      <c r="E46" s="122"/>
    </row>
    <row r="47" spans="1:6" x14ac:dyDescent="0.35">
      <c r="A47" s="118" t="s">
        <v>49</v>
      </c>
      <c r="B47" s="119" t="s">
        <v>50</v>
      </c>
      <c r="C47" s="123" t="s">
        <v>51</v>
      </c>
      <c r="D47" s="124"/>
    </row>
    <row r="48" spans="1:6" ht="59" customHeight="1" x14ac:dyDescent="0.35">
      <c r="A48" s="84" t="s">
        <v>52</v>
      </c>
      <c r="B48" s="28" t="s">
        <v>278</v>
      </c>
      <c r="C48" s="85" t="s">
        <v>279</v>
      </c>
      <c r="D48" s="86"/>
    </row>
    <row r="49" spans="1:4" ht="61.5" customHeight="1" x14ac:dyDescent="0.35">
      <c r="A49" s="9"/>
      <c r="B49" s="17" t="s">
        <v>53</v>
      </c>
      <c r="C49" s="18" t="s">
        <v>54</v>
      </c>
    </row>
    <row r="50" spans="1:4" ht="19" customHeight="1" x14ac:dyDescent="0.35">
      <c r="A50" s="9"/>
      <c r="B50" s="63" t="s">
        <v>55</v>
      </c>
      <c r="C50" s="177" t="s">
        <v>56</v>
      </c>
      <c r="D50" s="178"/>
    </row>
    <row r="51" spans="1:4" ht="19" customHeight="1" x14ac:dyDescent="0.35">
      <c r="A51" s="9"/>
      <c r="B51" s="63" t="s">
        <v>57</v>
      </c>
      <c r="C51" s="177" t="s">
        <v>58</v>
      </c>
      <c r="D51" s="178"/>
    </row>
    <row r="52" spans="1:4" ht="59.15" customHeight="1" x14ac:dyDescent="0.35">
      <c r="A52" s="9"/>
      <c r="B52" s="17" t="s">
        <v>353</v>
      </c>
      <c r="C52" s="18" t="s">
        <v>354</v>
      </c>
      <c r="D52" s="178"/>
    </row>
    <row r="53" spans="1:4" ht="19.5" customHeight="1" x14ac:dyDescent="0.35">
      <c r="A53" s="9"/>
      <c r="B53" s="179" t="s">
        <v>59</v>
      </c>
      <c r="C53" s="180" t="s">
        <v>60</v>
      </c>
      <c r="D53" s="45"/>
    </row>
    <row r="54" spans="1:4" ht="45.65" customHeight="1" thickBot="1" x14ac:dyDescent="0.4">
      <c r="A54" s="9"/>
      <c r="B54" s="17" t="s">
        <v>61</v>
      </c>
      <c r="C54" s="18" t="s">
        <v>62</v>
      </c>
      <c r="D54" s="45"/>
    </row>
    <row r="55" spans="1:4" ht="31.5" customHeight="1" x14ac:dyDescent="0.35">
      <c r="A55" s="8"/>
      <c r="B55" s="39" t="s">
        <v>63</v>
      </c>
      <c r="C55" s="35" t="s">
        <v>64</v>
      </c>
    </row>
    <row r="56" spans="1:4" x14ac:dyDescent="0.35">
      <c r="A56" s="9"/>
      <c r="B56" s="192">
        <f>C25-3</f>
        <v>46234</v>
      </c>
      <c r="C56" s="193"/>
      <c r="D56" s="51"/>
    </row>
    <row r="57" spans="1:4" x14ac:dyDescent="0.35">
      <c r="A57" s="9"/>
      <c r="B57" s="19" t="s">
        <v>65</v>
      </c>
      <c r="C57" s="16" t="s">
        <v>66</v>
      </c>
    </row>
    <row r="58" spans="1:4" x14ac:dyDescent="0.35">
      <c r="A58" s="9"/>
      <c r="B58" s="214" t="s">
        <v>29</v>
      </c>
      <c r="C58" s="215"/>
    </row>
    <row r="59" spans="1:4" ht="28.5" thickBot="1" x14ac:dyDescent="0.4">
      <c r="A59" s="22"/>
      <c r="B59" s="23" t="s">
        <v>67</v>
      </c>
      <c r="C59" s="24" t="s">
        <v>68</v>
      </c>
    </row>
    <row r="60" spans="1:4" ht="16.5" customHeight="1" x14ac:dyDescent="0.35">
      <c r="A60" s="8"/>
      <c r="B60" s="26" t="s">
        <v>69</v>
      </c>
      <c r="C60" s="36" t="s">
        <v>70</v>
      </c>
    </row>
    <row r="61" spans="1:4" ht="17.149999999999999" customHeight="1" x14ac:dyDescent="0.35">
      <c r="A61" s="9"/>
      <c r="B61" s="17" t="s">
        <v>71</v>
      </c>
      <c r="C61" s="18" t="s">
        <v>72</v>
      </c>
    </row>
    <row r="62" spans="1:4" ht="17.149999999999999" customHeight="1" x14ac:dyDescent="0.35">
      <c r="A62" s="9"/>
      <c r="B62" s="192">
        <f>C25+21</f>
        <v>46258</v>
      </c>
      <c r="C62" s="193"/>
      <c r="D62" s="51"/>
    </row>
    <row r="63" spans="1:4" ht="31" customHeight="1" x14ac:dyDescent="0.35">
      <c r="A63" s="9"/>
      <c r="B63" s="6" t="s">
        <v>73</v>
      </c>
      <c r="C63" s="18" t="s">
        <v>74</v>
      </c>
    </row>
    <row r="64" spans="1:4" ht="17.149999999999999" customHeight="1" x14ac:dyDescent="0.35">
      <c r="A64" s="9"/>
      <c r="B64" s="192">
        <f>C25+30</f>
        <v>46267</v>
      </c>
      <c r="C64" s="193"/>
      <c r="D64" s="51"/>
    </row>
    <row r="65" spans="1:5" ht="17.149999999999999" customHeight="1" x14ac:dyDescent="0.35">
      <c r="A65" s="9"/>
      <c r="B65" s="6" t="s">
        <v>75</v>
      </c>
      <c r="C65" s="16" t="s">
        <v>76</v>
      </c>
    </row>
    <row r="66" spans="1:5" ht="17.149999999999999" customHeight="1" thickBot="1" x14ac:dyDescent="0.4">
      <c r="A66" s="22"/>
      <c r="B66" s="194" t="s">
        <v>77</v>
      </c>
      <c r="C66" s="195"/>
    </row>
    <row r="67" spans="1:5" ht="28.5" thickBot="1" x14ac:dyDescent="0.4">
      <c r="A67" s="22"/>
      <c r="B67" s="23" t="s">
        <v>78</v>
      </c>
      <c r="C67" s="24" t="s">
        <v>79</v>
      </c>
      <c r="D67" s="117"/>
    </row>
    <row r="68" spans="1:5" ht="71.5" customHeight="1" x14ac:dyDescent="0.35">
      <c r="A68" s="9"/>
      <c r="B68" s="17" t="s">
        <v>80</v>
      </c>
      <c r="C68" s="18" t="s">
        <v>81</v>
      </c>
    </row>
    <row r="69" spans="1:5" ht="28" x14ac:dyDescent="0.35">
      <c r="A69" s="9"/>
      <c r="B69" s="17" t="s">
        <v>82</v>
      </c>
      <c r="C69" s="18" t="s">
        <v>83</v>
      </c>
    </row>
    <row r="70" spans="1:5" ht="23.5" customHeight="1" x14ac:dyDescent="0.35">
      <c r="A70" s="9"/>
      <c r="B70" s="212" t="s">
        <v>84</v>
      </c>
      <c r="C70" s="213"/>
    </row>
    <row r="71" spans="1:5" ht="21" customHeight="1" x14ac:dyDescent="0.35">
      <c r="A71" s="9"/>
      <c r="B71" s="6" t="s">
        <v>85</v>
      </c>
      <c r="C71" s="16" t="s">
        <v>86</v>
      </c>
    </row>
    <row r="72" spans="1:5" ht="31" customHeight="1" thickBot="1" x14ac:dyDescent="0.4">
      <c r="A72" s="9"/>
      <c r="B72" s="17" t="s">
        <v>87</v>
      </c>
      <c r="C72" s="18" t="s">
        <v>88</v>
      </c>
    </row>
    <row r="73" spans="1:5" x14ac:dyDescent="0.35">
      <c r="A73" s="8"/>
      <c r="B73" s="41" t="s">
        <v>89</v>
      </c>
      <c r="C73" s="36" t="s">
        <v>90</v>
      </c>
    </row>
    <row r="74" spans="1:5" ht="42" x14ac:dyDescent="0.35">
      <c r="A74" s="40">
        <v>1</v>
      </c>
      <c r="B74" s="17" t="s">
        <v>91</v>
      </c>
      <c r="C74" s="18" t="s">
        <v>92</v>
      </c>
      <c r="D74" s="182"/>
    </row>
    <row r="75" spans="1:5" ht="70.5" customHeight="1" x14ac:dyDescent="0.35">
      <c r="A75" s="40">
        <v>2</v>
      </c>
      <c r="B75" s="17" t="s">
        <v>93</v>
      </c>
      <c r="C75" s="18" t="s">
        <v>94</v>
      </c>
      <c r="D75" s="182"/>
    </row>
    <row r="76" spans="1:5" x14ac:dyDescent="0.35">
      <c r="A76" s="40"/>
      <c r="B76" s="214" t="s">
        <v>95</v>
      </c>
      <c r="C76" s="215"/>
      <c r="D76" s="182"/>
    </row>
    <row r="77" spans="1:5" x14ac:dyDescent="0.35">
      <c r="A77" s="40">
        <v>3</v>
      </c>
      <c r="B77" s="17" t="s">
        <v>96</v>
      </c>
      <c r="C77" s="16" t="s">
        <v>97</v>
      </c>
      <c r="D77" s="182"/>
    </row>
    <row r="78" spans="1:5" ht="28" x14ac:dyDescent="0.35">
      <c r="A78" s="40">
        <v>4</v>
      </c>
      <c r="B78" s="17" t="s">
        <v>98</v>
      </c>
      <c r="C78" s="18" t="s">
        <v>99</v>
      </c>
      <c r="D78" s="182"/>
    </row>
    <row r="79" spans="1:5" x14ac:dyDescent="0.35">
      <c r="A79" s="40">
        <v>5</v>
      </c>
      <c r="B79" s="17" t="s">
        <v>100</v>
      </c>
      <c r="C79" s="16" t="s">
        <v>101</v>
      </c>
      <c r="D79" s="182"/>
    </row>
    <row r="80" spans="1:5" x14ac:dyDescent="0.35">
      <c r="A80" s="40">
        <v>6</v>
      </c>
      <c r="B80" s="17" t="s">
        <v>102</v>
      </c>
      <c r="C80" s="16" t="s">
        <v>103</v>
      </c>
      <c r="D80" s="182"/>
      <c r="E80" s="72"/>
    </row>
    <row r="81" spans="1:5" x14ac:dyDescent="0.35">
      <c r="A81" s="40">
        <v>7</v>
      </c>
      <c r="B81" s="17" t="s">
        <v>250</v>
      </c>
      <c r="C81" s="16" t="s">
        <v>267</v>
      </c>
      <c r="D81" s="182"/>
      <c r="E81" s="72"/>
    </row>
    <row r="82" spans="1:5" x14ac:dyDescent="0.35">
      <c r="A82" s="40">
        <v>8</v>
      </c>
      <c r="B82" s="17" t="s">
        <v>104</v>
      </c>
      <c r="C82" s="16" t="s">
        <v>105</v>
      </c>
      <c r="D82" s="182"/>
    </row>
    <row r="83" spans="1:5" ht="15" thickBot="1" x14ac:dyDescent="0.4">
      <c r="A83" s="42"/>
      <c r="B83" s="208"/>
      <c r="C83" s="209"/>
      <c r="D83" s="182"/>
    </row>
    <row r="84" spans="1:5" x14ac:dyDescent="0.35">
      <c r="B84" s="6"/>
      <c r="C84" s="6"/>
    </row>
    <row r="85" spans="1:5" x14ac:dyDescent="0.35">
      <c r="B85" s="6"/>
      <c r="C85" s="6"/>
      <c r="D85" s="6"/>
    </row>
    <row r="86" spans="1:5" x14ac:dyDescent="0.35">
      <c r="C86" s="6"/>
    </row>
    <row r="87" spans="1:5" x14ac:dyDescent="0.35">
      <c r="B87" s="6"/>
      <c r="C87" s="6"/>
    </row>
    <row r="88" spans="1:5" x14ac:dyDescent="0.35">
      <c r="B88" s="6"/>
      <c r="C88" s="6"/>
    </row>
    <row r="89" spans="1:5" x14ac:dyDescent="0.35">
      <c r="B89" s="6"/>
      <c r="C89" s="6"/>
    </row>
  </sheetData>
  <mergeCells count="17">
    <mergeCell ref="B83:C83"/>
    <mergeCell ref="B29:C29"/>
    <mergeCell ref="B70:C70"/>
    <mergeCell ref="B76:C76"/>
    <mergeCell ref="B56:C56"/>
    <mergeCell ref="B58:C58"/>
    <mergeCell ref="B62:C62"/>
    <mergeCell ref="B64:C64"/>
    <mergeCell ref="B66:C66"/>
    <mergeCell ref="B23:C23"/>
    <mergeCell ref="B2:C2"/>
    <mergeCell ref="B5:C5"/>
    <mergeCell ref="B8:C8"/>
    <mergeCell ref="B11:C11"/>
    <mergeCell ref="B14:C14"/>
    <mergeCell ref="B18:C18"/>
    <mergeCell ref="B16:C16"/>
  </mergeCells>
  <hyperlinks>
    <hyperlink ref="B23" r:id="rId1" xr:uid="{0A8AB56C-6F2D-45E3-A83E-1913732F0362}"/>
    <hyperlink ref="B58" r:id="rId2" xr:uid="{64392FA2-E53F-411F-A2F4-7DEAF52DA442}"/>
    <hyperlink ref="B70" r:id="rId3" xr:uid="{568ABEA6-38B5-4C02-A494-C12E760C0CEF}"/>
    <hyperlink ref="B76"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32" zoomScale="80" zoomScaleNormal="80" zoomScalePageLayoutView="70" workbookViewId="0">
      <selection activeCell="B66" sqref="B66"/>
    </sheetView>
  </sheetViews>
  <sheetFormatPr defaultRowHeight="14.5" x14ac:dyDescent="0.3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x14ac:dyDescent="0.35">
      <c r="A1" s="56"/>
      <c r="B1" s="26" t="s">
        <v>106</v>
      </c>
      <c r="C1" s="57" t="s">
        <v>92</v>
      </c>
      <c r="D1" s="17"/>
      <c r="E1" s="1"/>
    </row>
    <row r="2" spans="1:5" ht="28.5" thickBot="1" x14ac:dyDescent="0.4">
      <c r="A2" s="40"/>
      <c r="B2" s="17" t="s">
        <v>107</v>
      </c>
      <c r="C2" s="18" t="s">
        <v>108</v>
      </c>
      <c r="D2" s="17"/>
      <c r="E2" s="1"/>
    </row>
    <row r="3" spans="1:5" x14ac:dyDescent="0.35">
      <c r="A3" s="56">
        <v>1</v>
      </c>
      <c r="B3" s="26" t="s">
        <v>109</v>
      </c>
      <c r="C3" s="57" t="s">
        <v>110</v>
      </c>
      <c r="D3" s="17"/>
      <c r="E3" s="1"/>
    </row>
    <row r="4" spans="1:5" ht="47.15" customHeight="1" x14ac:dyDescent="0.35">
      <c r="A4" s="40"/>
      <c r="B4" s="17" t="s">
        <v>111</v>
      </c>
      <c r="C4" s="18" t="s">
        <v>112</v>
      </c>
      <c r="D4" s="17"/>
      <c r="E4" s="1"/>
    </row>
    <row r="5" spans="1:5" ht="29.5" customHeight="1" x14ac:dyDescent="0.35">
      <c r="A5" s="40"/>
      <c r="B5" s="17" t="s">
        <v>113</v>
      </c>
      <c r="C5" s="18" t="s">
        <v>114</v>
      </c>
      <c r="D5" s="17"/>
      <c r="E5" s="1"/>
    </row>
    <row r="6" spans="1:5" x14ac:dyDescent="0.35">
      <c r="A6" s="40"/>
      <c r="B6" s="214" t="s">
        <v>21</v>
      </c>
      <c r="C6" s="215"/>
      <c r="D6" s="17"/>
      <c r="E6" s="1"/>
    </row>
    <row r="7" spans="1:5" ht="28" x14ac:dyDescent="0.35">
      <c r="A7" s="40"/>
      <c r="B7" s="58" t="s">
        <v>115</v>
      </c>
      <c r="C7" s="59" t="s">
        <v>116</v>
      </c>
      <c r="D7" s="17"/>
      <c r="E7" s="1"/>
    </row>
    <row r="8" spans="1:5" ht="28" x14ac:dyDescent="0.35">
      <c r="A8" s="40"/>
      <c r="B8" s="17" t="s">
        <v>117</v>
      </c>
      <c r="C8" s="18" t="s">
        <v>118</v>
      </c>
      <c r="D8" s="17"/>
      <c r="E8" s="1"/>
    </row>
    <row r="9" spans="1:5" x14ac:dyDescent="0.35">
      <c r="A9" s="40"/>
      <c r="B9" s="17" t="s">
        <v>119</v>
      </c>
      <c r="C9" s="18" t="s">
        <v>120</v>
      </c>
      <c r="D9" s="17"/>
      <c r="E9" s="1"/>
    </row>
    <row r="10" spans="1:5" x14ac:dyDescent="0.35">
      <c r="A10" s="40"/>
      <c r="B10" s="17" t="s">
        <v>121</v>
      </c>
      <c r="C10" s="18" t="s">
        <v>122</v>
      </c>
      <c r="D10" s="17"/>
      <c r="E10" s="1"/>
    </row>
    <row r="11" spans="1:5" ht="75.650000000000006" customHeight="1" x14ac:dyDescent="0.35">
      <c r="A11" s="40"/>
      <c r="B11" s="54" t="s">
        <v>123</v>
      </c>
      <c r="C11" s="18" t="s">
        <v>124</v>
      </c>
      <c r="D11" s="17"/>
      <c r="E11" s="1"/>
    </row>
    <row r="12" spans="1:5" x14ac:dyDescent="0.35">
      <c r="A12" s="40"/>
      <c r="B12" s="214" t="s">
        <v>125</v>
      </c>
      <c r="C12" s="215"/>
      <c r="D12" s="17"/>
      <c r="E12" s="1"/>
    </row>
    <row r="13" spans="1:5" ht="100" customHeight="1" x14ac:dyDescent="0.35">
      <c r="A13" s="40"/>
      <c r="B13" s="54" t="s">
        <v>126</v>
      </c>
      <c r="C13" s="18" t="s">
        <v>127</v>
      </c>
      <c r="D13" s="17"/>
      <c r="E13" s="1"/>
    </row>
    <row r="14" spans="1:5" ht="42" x14ac:dyDescent="0.35">
      <c r="A14" s="40"/>
      <c r="B14" s="54" t="s">
        <v>128</v>
      </c>
      <c r="C14" s="18" t="s">
        <v>129</v>
      </c>
      <c r="D14" s="17"/>
      <c r="E14" s="1"/>
    </row>
    <row r="15" spans="1:5" ht="29.5" customHeight="1" x14ac:dyDescent="0.35">
      <c r="A15" s="40"/>
      <c r="B15" s="54" t="s">
        <v>130</v>
      </c>
      <c r="C15" s="18" t="s">
        <v>131</v>
      </c>
      <c r="D15" s="17"/>
      <c r="E15" s="1"/>
    </row>
    <row r="16" spans="1:5" ht="59.5" customHeight="1" x14ac:dyDescent="0.35">
      <c r="A16" s="40"/>
      <c r="B16" s="54" t="s">
        <v>132</v>
      </c>
      <c r="C16" s="18" t="s">
        <v>133</v>
      </c>
      <c r="D16" s="17"/>
      <c r="E16" s="1"/>
    </row>
    <row r="17" spans="1:5" ht="147.75" customHeight="1" x14ac:dyDescent="0.35">
      <c r="A17" s="40"/>
      <c r="B17" s="54" t="s">
        <v>134</v>
      </c>
      <c r="C17" s="18" t="s">
        <v>135</v>
      </c>
      <c r="D17" s="17"/>
      <c r="E17" s="1"/>
    </row>
    <row r="18" spans="1:5" ht="62.25" customHeight="1" thickBot="1" x14ac:dyDescent="0.4">
      <c r="A18" s="42"/>
      <c r="B18" s="55" t="s">
        <v>136</v>
      </c>
      <c r="C18" s="24" t="s">
        <v>137</v>
      </c>
      <c r="D18" s="17"/>
      <c r="E18" s="1"/>
    </row>
    <row r="19" spans="1:5" ht="18" customHeight="1" x14ac:dyDescent="0.35">
      <c r="A19" s="56">
        <v>2</v>
      </c>
      <c r="B19" s="69" t="s">
        <v>138</v>
      </c>
      <c r="C19" s="57" t="s">
        <v>139</v>
      </c>
      <c r="D19" s="17"/>
      <c r="E19" s="1"/>
    </row>
    <row r="20" spans="1:5" ht="48" customHeight="1" thickBot="1" x14ac:dyDescent="0.4">
      <c r="A20" s="42"/>
      <c r="B20" s="55" t="s">
        <v>140</v>
      </c>
      <c r="C20" s="24" t="s">
        <v>141</v>
      </c>
      <c r="D20" s="17"/>
      <c r="E20" s="1"/>
    </row>
    <row r="21" spans="1:5" x14ac:dyDescent="0.35">
      <c r="A21" s="56">
        <v>3</v>
      </c>
      <c r="B21" s="26" t="s">
        <v>142</v>
      </c>
      <c r="C21" s="57" t="s">
        <v>143</v>
      </c>
      <c r="D21" s="17"/>
      <c r="E21" s="1"/>
    </row>
    <row r="22" spans="1:5" ht="73.5" customHeight="1" x14ac:dyDescent="0.35">
      <c r="A22" s="40"/>
      <c r="B22" s="17" t="s">
        <v>144</v>
      </c>
      <c r="C22" s="18" t="s">
        <v>145</v>
      </c>
      <c r="D22" s="17"/>
      <c r="E22" s="1"/>
    </row>
    <row r="23" spans="1:5" ht="32.5" customHeight="1" thickBot="1" x14ac:dyDescent="0.4">
      <c r="A23" s="42"/>
      <c r="B23" s="23" t="s">
        <v>146</v>
      </c>
      <c r="C23" s="24" t="s">
        <v>147</v>
      </c>
      <c r="D23" s="17"/>
      <c r="E23" s="1"/>
    </row>
    <row r="24" spans="1:5" x14ac:dyDescent="0.35">
      <c r="A24" s="56">
        <v>4</v>
      </c>
      <c r="B24" s="26" t="s">
        <v>148</v>
      </c>
      <c r="C24" s="57" t="s">
        <v>149</v>
      </c>
      <c r="D24" s="17"/>
      <c r="E24" s="1"/>
    </row>
    <row r="25" spans="1:5" ht="45" customHeight="1" x14ac:dyDescent="0.35">
      <c r="A25" s="40"/>
      <c r="B25" s="17" t="s">
        <v>150</v>
      </c>
      <c r="C25" s="18" t="s">
        <v>151</v>
      </c>
      <c r="D25" s="17"/>
      <c r="E25" s="1"/>
    </row>
    <row r="26" spans="1:5" ht="31.5" customHeight="1" x14ac:dyDescent="0.35">
      <c r="A26" s="40"/>
      <c r="B26" s="17" t="s">
        <v>152</v>
      </c>
      <c r="C26" s="18" t="s">
        <v>153</v>
      </c>
      <c r="D26" s="17"/>
      <c r="E26" s="1"/>
    </row>
    <row r="27" spans="1:5" ht="46.5" customHeight="1" x14ac:dyDescent="0.35">
      <c r="A27" s="40"/>
      <c r="B27" s="17" t="s">
        <v>154</v>
      </c>
      <c r="C27" s="18" t="s">
        <v>155</v>
      </c>
      <c r="D27" s="17"/>
      <c r="E27" s="1"/>
    </row>
    <row r="28" spans="1:5" ht="30" customHeight="1" thickBot="1" x14ac:dyDescent="0.4">
      <c r="A28" s="42"/>
      <c r="B28" s="23" t="s">
        <v>156</v>
      </c>
      <c r="C28" s="24" t="s">
        <v>157</v>
      </c>
      <c r="D28" s="45"/>
      <c r="E28" s="1"/>
    </row>
    <row r="29" spans="1:5" x14ac:dyDescent="0.35">
      <c r="A29" s="56">
        <v>5</v>
      </c>
      <c r="B29" s="26" t="s">
        <v>158</v>
      </c>
      <c r="C29" s="57" t="s">
        <v>159</v>
      </c>
      <c r="D29" s="17"/>
      <c r="E29" s="1"/>
    </row>
    <row r="30" spans="1:5" ht="42.5" x14ac:dyDescent="0.35">
      <c r="A30" s="61" t="s">
        <v>160</v>
      </c>
      <c r="B30" s="17" t="s">
        <v>161</v>
      </c>
      <c r="C30" s="62" t="s">
        <v>162</v>
      </c>
      <c r="D30" s="17"/>
      <c r="E30" s="1"/>
    </row>
    <row r="31" spans="1:5" ht="42" x14ac:dyDescent="0.35">
      <c r="A31" s="61" t="s">
        <v>163</v>
      </c>
      <c r="B31" s="17" t="s">
        <v>164</v>
      </c>
      <c r="C31" s="18" t="s">
        <v>165</v>
      </c>
      <c r="D31" s="17"/>
      <c r="E31" s="1"/>
    </row>
    <row r="32" spans="1:5" ht="358.5" customHeight="1" x14ac:dyDescent="0.35">
      <c r="A32" s="61" t="s">
        <v>166</v>
      </c>
      <c r="B32" s="63" t="s">
        <v>167</v>
      </c>
      <c r="C32" s="18" t="s">
        <v>168</v>
      </c>
      <c r="D32" s="17"/>
      <c r="E32" s="2"/>
    </row>
    <row r="33" spans="1:6" ht="18" customHeight="1" thickBot="1" x14ac:dyDescent="0.4">
      <c r="A33" s="68" t="s">
        <v>169</v>
      </c>
      <c r="B33" s="23" t="s">
        <v>170</v>
      </c>
      <c r="C33" s="24" t="s">
        <v>171</v>
      </c>
      <c r="D33" s="17"/>
      <c r="E33" s="1"/>
    </row>
    <row r="34" spans="1:6" ht="16.5" customHeight="1" x14ac:dyDescent="0.35">
      <c r="A34" s="56">
        <v>6</v>
      </c>
      <c r="B34" s="26" t="s">
        <v>172</v>
      </c>
      <c r="C34" s="57" t="s">
        <v>173</v>
      </c>
      <c r="D34" s="17"/>
      <c r="E34" s="1"/>
    </row>
    <row r="35" spans="1:6" ht="33.65" customHeight="1" x14ac:dyDescent="0.35">
      <c r="A35" s="61" t="s">
        <v>174</v>
      </c>
      <c r="B35" s="17" t="s">
        <v>175</v>
      </c>
      <c r="C35" s="18" t="s">
        <v>176</v>
      </c>
      <c r="D35" s="17"/>
      <c r="E35" s="1"/>
    </row>
    <row r="36" spans="1:6" ht="42" x14ac:dyDescent="0.35">
      <c r="A36" s="61" t="s">
        <v>177</v>
      </c>
      <c r="B36" s="17" t="s">
        <v>178</v>
      </c>
      <c r="C36" s="18" t="s">
        <v>179</v>
      </c>
      <c r="D36" s="17"/>
      <c r="E36" s="1"/>
    </row>
    <row r="37" spans="1:6" ht="57" customHeight="1" x14ac:dyDescent="0.35">
      <c r="A37" s="61" t="s">
        <v>180</v>
      </c>
      <c r="B37" s="17" t="s">
        <v>181</v>
      </c>
      <c r="C37" s="64" t="s">
        <v>182</v>
      </c>
      <c r="D37" s="17"/>
      <c r="E37" s="1"/>
    </row>
    <row r="38" spans="1:6" ht="44.5" customHeight="1" thickBot="1" x14ac:dyDescent="0.4">
      <c r="A38" s="42"/>
      <c r="B38" s="23" t="s">
        <v>183</v>
      </c>
      <c r="C38" s="24" t="s">
        <v>184</v>
      </c>
      <c r="D38" s="17"/>
      <c r="E38" s="1"/>
    </row>
    <row r="39" spans="1:6" ht="17.5" customHeight="1" x14ac:dyDescent="0.35">
      <c r="A39" s="56">
        <v>7</v>
      </c>
      <c r="B39" s="26" t="s">
        <v>185</v>
      </c>
      <c r="C39" s="57" t="s">
        <v>186</v>
      </c>
      <c r="D39" s="17"/>
      <c r="E39" s="1"/>
    </row>
    <row r="40" spans="1:6" ht="30" customHeight="1" x14ac:dyDescent="0.35">
      <c r="A40" s="61" t="s">
        <v>187</v>
      </c>
      <c r="B40" s="17" t="s">
        <v>188</v>
      </c>
      <c r="C40" s="18" t="s">
        <v>189</v>
      </c>
      <c r="D40" s="17"/>
      <c r="E40" s="1"/>
    </row>
    <row r="41" spans="1:6" ht="56" x14ac:dyDescent="0.35">
      <c r="A41" s="61" t="s">
        <v>190</v>
      </c>
      <c r="B41" s="17" t="s">
        <v>191</v>
      </c>
      <c r="C41" s="18" t="s">
        <v>192</v>
      </c>
      <c r="D41" s="17"/>
      <c r="E41" s="1"/>
    </row>
    <row r="42" spans="1:6" ht="45" customHeight="1" x14ac:dyDescent="0.35">
      <c r="A42" s="61" t="s">
        <v>193</v>
      </c>
      <c r="B42" s="17" t="s">
        <v>194</v>
      </c>
      <c r="C42" s="18" t="s">
        <v>195</v>
      </c>
      <c r="D42" s="17"/>
      <c r="E42" s="1"/>
    </row>
    <row r="43" spans="1:6" ht="30" customHeight="1" x14ac:dyDescent="0.35">
      <c r="A43" s="61" t="s">
        <v>196</v>
      </c>
      <c r="B43" s="54" t="s">
        <v>197</v>
      </c>
      <c r="C43" s="18" t="s">
        <v>198</v>
      </c>
      <c r="D43" s="17"/>
      <c r="E43" s="1"/>
    </row>
    <row r="44" spans="1:6" ht="44.15" customHeight="1" thickBot="1" x14ac:dyDescent="0.4">
      <c r="A44" s="42"/>
      <c r="B44" s="23" t="s">
        <v>199</v>
      </c>
      <c r="C44" s="24" t="s">
        <v>200</v>
      </c>
      <c r="D44" s="17"/>
      <c r="E44" s="1"/>
    </row>
    <row r="45" spans="1:6" ht="18" customHeight="1" x14ac:dyDescent="0.35">
      <c r="A45" s="56">
        <v>8</v>
      </c>
      <c r="B45" s="26" t="s">
        <v>201</v>
      </c>
      <c r="C45" s="57" t="s">
        <v>202</v>
      </c>
      <c r="D45" s="17"/>
      <c r="E45" s="1"/>
    </row>
    <row r="46" spans="1:6" ht="45.65" customHeight="1" x14ac:dyDescent="0.35">
      <c r="A46" s="40"/>
      <c r="B46" s="17" t="s">
        <v>203</v>
      </c>
      <c r="C46" s="18" t="s">
        <v>204</v>
      </c>
      <c r="D46" s="17"/>
      <c r="E46" s="1"/>
    </row>
    <row r="47" spans="1:6" ht="154.5" customHeight="1" thickBot="1" x14ac:dyDescent="0.4">
      <c r="A47" s="42"/>
      <c r="B47" s="87" t="s">
        <v>205</v>
      </c>
      <c r="C47" s="88" t="s">
        <v>206</v>
      </c>
      <c r="D47" s="45"/>
      <c r="E47" s="73"/>
      <c r="F47" s="45"/>
    </row>
    <row r="48" spans="1:6" x14ac:dyDescent="0.35">
      <c r="A48" s="105">
        <v>9</v>
      </c>
      <c r="B48" s="106" t="s">
        <v>207</v>
      </c>
      <c r="C48" s="107" t="s">
        <v>208</v>
      </c>
      <c r="D48" s="45"/>
      <c r="E48" s="1"/>
    </row>
    <row r="49" spans="1:6" ht="87.75" customHeight="1" thickBot="1" x14ac:dyDescent="0.4">
      <c r="A49" s="108"/>
      <c r="B49" s="109" t="s">
        <v>209</v>
      </c>
      <c r="C49" s="110" t="s">
        <v>210</v>
      </c>
      <c r="D49" s="17"/>
      <c r="E49" s="1"/>
    </row>
    <row r="50" spans="1:6" ht="16.5" customHeight="1" x14ac:dyDescent="0.35">
      <c r="A50" s="56">
        <v>10</v>
      </c>
      <c r="B50" s="26" t="s">
        <v>211</v>
      </c>
      <c r="C50" s="57" t="s">
        <v>212</v>
      </c>
      <c r="D50" s="17"/>
      <c r="E50" s="1"/>
    </row>
    <row r="51" spans="1:6" ht="62.25" customHeight="1" thickBot="1" x14ac:dyDescent="0.4">
      <c r="A51" s="42"/>
      <c r="B51" s="23" t="s">
        <v>213</v>
      </c>
      <c r="C51" s="24" t="s">
        <v>214</v>
      </c>
      <c r="D51" s="17"/>
      <c r="E51" s="1"/>
    </row>
    <row r="52" spans="1:6" s="49" customFormat="1" ht="15.65" customHeight="1" x14ac:dyDescent="0.35">
      <c r="A52" s="65">
        <v>11</v>
      </c>
      <c r="B52" s="66" t="s">
        <v>215</v>
      </c>
      <c r="C52" s="67" t="s">
        <v>216</v>
      </c>
      <c r="D52" s="47"/>
      <c r="E52" s="48"/>
    </row>
    <row r="53" spans="1:6" x14ac:dyDescent="0.35">
      <c r="A53" s="40"/>
      <c r="B53" s="60" t="s">
        <v>217</v>
      </c>
      <c r="C53" s="59" t="s">
        <v>218</v>
      </c>
      <c r="D53" s="17"/>
      <c r="E53" s="1"/>
    </row>
    <row r="54" spans="1:6" ht="31" customHeight="1" x14ac:dyDescent="0.35">
      <c r="A54" s="61" t="s">
        <v>219</v>
      </c>
      <c r="B54" s="54" t="s">
        <v>220</v>
      </c>
      <c r="C54" s="18" t="s">
        <v>221</v>
      </c>
      <c r="D54" s="17"/>
      <c r="E54" s="1"/>
    </row>
    <row r="55" spans="1:6" ht="72.650000000000006" customHeight="1" x14ac:dyDescent="0.35">
      <c r="A55" s="61" t="s">
        <v>222</v>
      </c>
      <c r="B55" s="54" t="s">
        <v>223</v>
      </c>
      <c r="C55" s="18" t="s">
        <v>224</v>
      </c>
      <c r="D55" s="71"/>
      <c r="E55" s="1"/>
    </row>
    <row r="56" spans="1:6" ht="16.5" customHeight="1" x14ac:dyDescent="0.35">
      <c r="A56" s="61"/>
      <c r="B56" s="60" t="s">
        <v>225</v>
      </c>
      <c r="C56" s="59" t="s">
        <v>226</v>
      </c>
      <c r="D56" s="45"/>
      <c r="E56" s="79"/>
      <c r="F56" s="45"/>
    </row>
    <row r="57" spans="1:6" ht="42.5" thickBot="1" x14ac:dyDescent="0.4">
      <c r="A57" s="68" t="s">
        <v>227</v>
      </c>
      <c r="B57" s="55" t="s">
        <v>228</v>
      </c>
      <c r="C57" s="24" t="s">
        <v>229</v>
      </c>
      <c r="D57" s="71"/>
      <c r="E57" s="1"/>
    </row>
    <row r="58" spans="1:6" x14ac:dyDescent="0.35">
      <c r="A58" s="56">
        <v>12</v>
      </c>
      <c r="B58" s="26" t="s">
        <v>230</v>
      </c>
      <c r="C58" s="57" t="s">
        <v>231</v>
      </c>
      <c r="D58" s="17"/>
      <c r="E58" s="1"/>
    </row>
    <row r="59" spans="1:6" ht="89.5" customHeight="1" x14ac:dyDescent="0.35">
      <c r="A59" s="40"/>
      <c r="B59" s="17" t="s">
        <v>232</v>
      </c>
      <c r="C59" s="18" t="s">
        <v>233</v>
      </c>
      <c r="D59" s="17"/>
      <c r="E59" s="1"/>
    </row>
    <row r="60" spans="1:6" ht="112" customHeight="1" thickBot="1" x14ac:dyDescent="0.4">
      <c r="A60" s="42"/>
      <c r="B60" s="23" t="s">
        <v>234</v>
      </c>
      <c r="C60" s="24" t="s">
        <v>235</v>
      </c>
      <c r="D60" s="45"/>
      <c r="E60" s="73"/>
      <c r="F60" s="74"/>
    </row>
    <row r="61" spans="1:6" ht="18" customHeight="1" x14ac:dyDescent="0.35">
      <c r="A61" s="40">
        <v>13</v>
      </c>
      <c r="B61" s="58" t="s">
        <v>236</v>
      </c>
      <c r="C61" s="59" t="s">
        <v>237</v>
      </c>
      <c r="D61" s="17"/>
      <c r="E61" s="1"/>
    </row>
    <row r="62" spans="1:6" ht="59.15" customHeight="1" x14ac:dyDescent="0.35">
      <c r="A62" s="40"/>
      <c r="B62" s="17" t="s">
        <v>238</v>
      </c>
      <c r="C62" s="18" t="s">
        <v>239</v>
      </c>
      <c r="D62" s="71"/>
      <c r="E62" s="1"/>
    </row>
    <row r="63" spans="1:6" ht="47.5" customHeight="1" x14ac:dyDescent="0.35">
      <c r="A63" s="40"/>
      <c r="B63" s="17" t="s">
        <v>240</v>
      </c>
      <c r="C63" s="18" t="s">
        <v>241</v>
      </c>
      <c r="D63" s="17"/>
      <c r="E63" s="1"/>
    </row>
    <row r="64" spans="1:6" ht="103.5" customHeight="1" x14ac:dyDescent="0.35">
      <c r="A64" s="40"/>
      <c r="B64" s="17" t="s">
        <v>280</v>
      </c>
      <c r="C64" s="18" t="s">
        <v>281</v>
      </c>
      <c r="D64" s="17"/>
      <c r="E64" s="1"/>
    </row>
    <row r="65" spans="1:5" x14ac:dyDescent="0.35">
      <c r="A65" s="40"/>
      <c r="B65" s="17"/>
      <c r="C65" s="18"/>
      <c r="D65" s="17"/>
      <c r="E65" s="1"/>
    </row>
    <row r="66" spans="1:5" x14ac:dyDescent="0.35">
      <c r="A66" s="40"/>
      <c r="B66" s="6" t="s">
        <v>85</v>
      </c>
      <c r="C66" s="16" t="s">
        <v>86</v>
      </c>
      <c r="D66" s="17"/>
      <c r="E66" s="1"/>
    </row>
    <row r="67" spans="1:5" ht="28.5" thickBot="1" x14ac:dyDescent="0.4">
      <c r="A67" s="42"/>
      <c r="B67" s="23" t="s">
        <v>87</v>
      </c>
      <c r="C67" s="24" t="s">
        <v>88</v>
      </c>
      <c r="D67" s="17"/>
      <c r="E67" s="1"/>
    </row>
    <row r="68" spans="1:5" x14ac:dyDescent="0.35">
      <c r="B68" s="17"/>
      <c r="C68" s="17"/>
      <c r="D68" s="17"/>
      <c r="E68" s="1"/>
    </row>
    <row r="69" spans="1:5" x14ac:dyDescent="0.35">
      <c r="B69" s="17"/>
      <c r="C69" s="17"/>
      <c r="D69" s="17"/>
      <c r="E69" s="1"/>
    </row>
    <row r="70" spans="1:5" x14ac:dyDescent="0.35">
      <c r="B70" s="17"/>
      <c r="C70" s="17"/>
      <c r="D70" s="17"/>
      <c r="E70" s="1"/>
    </row>
    <row r="71" spans="1:5" x14ac:dyDescent="0.35">
      <c r="B71" s="17"/>
      <c r="C71" s="17"/>
      <c r="D71" s="17"/>
      <c r="E71" s="1"/>
    </row>
    <row r="72" spans="1:5" x14ac:dyDescent="0.35">
      <c r="B72" s="17"/>
      <c r="C72" s="17"/>
      <c r="D72" s="17"/>
      <c r="E72" s="1"/>
    </row>
    <row r="73" spans="1:5" x14ac:dyDescent="0.35">
      <c r="B73" s="17"/>
      <c r="C73" s="17"/>
      <c r="D73" s="17"/>
      <c r="E73" s="1"/>
    </row>
    <row r="74" spans="1:5" x14ac:dyDescent="0.35">
      <c r="B74" s="17"/>
      <c r="C74" s="17"/>
      <c r="D74" s="17"/>
      <c r="E74" s="1"/>
    </row>
    <row r="75" spans="1:5" x14ac:dyDescent="0.35">
      <c r="B75" s="17"/>
      <c r="C75" s="17"/>
      <c r="D75" s="17"/>
      <c r="E75" s="1"/>
    </row>
    <row r="76" spans="1:5" x14ac:dyDescent="0.35">
      <c r="B76" s="17"/>
      <c r="C76" s="17"/>
      <c r="D76" s="17"/>
      <c r="E76" s="1"/>
    </row>
    <row r="77" spans="1:5" x14ac:dyDescent="0.35">
      <c r="B77" s="17"/>
      <c r="C77" s="17"/>
      <c r="D77" s="17"/>
      <c r="E77" s="1"/>
    </row>
    <row r="78" spans="1:5" x14ac:dyDescent="0.35">
      <c r="B78" s="17"/>
      <c r="C78" s="17"/>
      <c r="D78" s="17"/>
      <c r="E78" s="1"/>
    </row>
    <row r="79" spans="1:5" x14ac:dyDescent="0.35">
      <c r="B79" s="17"/>
      <c r="C79" s="17"/>
      <c r="D79" s="17"/>
      <c r="E79" s="1"/>
    </row>
    <row r="80" spans="1:5" x14ac:dyDescent="0.35">
      <c r="B80" s="17"/>
      <c r="C80" s="17"/>
      <c r="D80" s="17"/>
      <c r="E80" s="1"/>
    </row>
    <row r="81" spans="2:5" x14ac:dyDescent="0.35">
      <c r="B81" s="17"/>
      <c r="C81" s="17"/>
      <c r="D81" s="17"/>
      <c r="E81" s="1"/>
    </row>
    <row r="82" spans="2:5" x14ac:dyDescent="0.35">
      <c r="B82" s="17"/>
      <c r="C82" s="17"/>
      <c r="D82" s="17"/>
      <c r="E82" s="1"/>
    </row>
    <row r="83" spans="2:5" x14ac:dyDescent="0.35">
      <c r="B83" s="17"/>
      <c r="C83" s="17"/>
      <c r="D83" s="17"/>
      <c r="E83" s="1"/>
    </row>
    <row r="84" spans="2:5" x14ac:dyDescent="0.35">
      <c r="B84" s="17"/>
      <c r="C84" s="17"/>
      <c r="D84" s="17"/>
      <c r="E84" s="1"/>
    </row>
    <row r="85" spans="2:5" x14ac:dyDescent="0.35">
      <c r="B85" s="17"/>
      <c r="C85" s="17"/>
      <c r="D85" s="17"/>
      <c r="E85" s="1"/>
    </row>
    <row r="86" spans="2:5" x14ac:dyDescent="0.35">
      <c r="B86" s="17"/>
      <c r="C86" s="17"/>
      <c r="D86" s="17"/>
      <c r="E86" s="1"/>
    </row>
    <row r="87" spans="2:5" x14ac:dyDescent="0.35">
      <c r="B87" s="17"/>
      <c r="C87" s="17"/>
      <c r="D87" s="17"/>
      <c r="E87" s="1"/>
    </row>
    <row r="88" spans="2:5" x14ac:dyDescent="0.35">
      <c r="B88" s="17"/>
      <c r="C88" s="17"/>
      <c r="D88" s="17"/>
      <c r="E88" s="1"/>
    </row>
    <row r="89" spans="2:5" x14ac:dyDescent="0.35">
      <c r="B89" s="17"/>
      <c r="C89" s="17"/>
      <c r="D89" s="17"/>
      <c r="E89" s="1"/>
    </row>
    <row r="90" spans="2:5" x14ac:dyDescent="0.35">
      <c r="B90" s="17"/>
      <c r="C90" s="17"/>
      <c r="D90" s="17"/>
      <c r="E90" s="1"/>
    </row>
    <row r="91" spans="2:5" x14ac:dyDescent="0.35">
      <c r="B91" s="17"/>
      <c r="C91" s="17"/>
      <c r="D91" s="17"/>
      <c r="E91" s="1"/>
    </row>
    <row r="92" spans="2:5" x14ac:dyDescent="0.35">
      <c r="B92" s="17"/>
      <c r="C92" s="17"/>
      <c r="D92" s="17"/>
      <c r="E92" s="1"/>
    </row>
    <row r="93" spans="2:5" x14ac:dyDescent="0.35">
      <c r="B93" s="17"/>
      <c r="C93" s="17"/>
      <c r="D93" s="17"/>
      <c r="E93" s="1"/>
    </row>
    <row r="94" spans="2:5" x14ac:dyDescent="0.35">
      <c r="B94" s="17"/>
      <c r="C94" s="17"/>
      <c r="D94" s="17"/>
      <c r="E94" s="1"/>
    </row>
    <row r="95" spans="2:5" x14ac:dyDescent="0.35">
      <c r="B95" s="17"/>
      <c r="C95" s="17"/>
      <c r="D95" s="17"/>
      <c r="E95" s="1"/>
    </row>
    <row r="96" spans="2:5" x14ac:dyDescent="0.35">
      <c r="B96" s="17"/>
      <c r="C96" s="17"/>
      <c r="D96" s="17"/>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C4FC-A1DF-41DD-B33B-40F56EDDA0EA}">
  <dimension ref="A1:M999"/>
  <sheetViews>
    <sheetView showGridLines="0" workbookViewId="0">
      <selection activeCell="G27" sqref="G27"/>
    </sheetView>
  </sheetViews>
  <sheetFormatPr defaultColWidth="13.08984375" defaultRowHeight="15" customHeight="1" outlineLevelRow="1" x14ac:dyDescent="0.35"/>
  <cols>
    <col min="1" max="1" width="21.6328125" style="126" customWidth="1"/>
    <col min="2" max="2" width="24.6328125" style="126" customWidth="1"/>
    <col min="3" max="3" width="16.08984375" style="126" customWidth="1"/>
    <col min="4" max="4" width="8.54296875" style="126" customWidth="1"/>
    <col min="5" max="5" width="13.26953125" style="171" customWidth="1"/>
    <col min="6" max="6" width="14.6328125" style="171" customWidth="1"/>
    <col min="7" max="7" width="16.26953125" style="126" customWidth="1"/>
    <col min="8" max="13" width="10.36328125" style="126" customWidth="1"/>
    <col min="14" max="16384" width="13.08984375" style="126"/>
  </cols>
  <sheetData>
    <row r="1" spans="1:13" ht="67.5" customHeight="1" x14ac:dyDescent="0.35">
      <c r="A1" s="188" t="s">
        <v>290</v>
      </c>
      <c r="B1" s="189"/>
      <c r="C1" s="189"/>
      <c r="D1" s="189"/>
      <c r="E1" s="189"/>
      <c r="F1" s="189"/>
      <c r="G1" s="125"/>
    </row>
    <row r="2" spans="1:13" ht="13.5" customHeight="1" x14ac:dyDescent="0.35">
      <c r="A2" s="127" t="s">
        <v>253</v>
      </c>
      <c r="B2" s="128"/>
      <c r="C2" s="128"/>
      <c r="D2" s="128"/>
      <c r="E2" s="129"/>
      <c r="F2" s="129"/>
      <c r="G2" s="128"/>
      <c r="H2" s="128"/>
      <c r="I2" s="128"/>
      <c r="J2" s="128"/>
      <c r="K2" s="128"/>
      <c r="L2" s="128"/>
      <c r="M2" s="128"/>
    </row>
    <row r="3" spans="1:13" ht="14.25" customHeight="1" x14ac:dyDescent="0.35">
      <c r="A3" s="130" t="s">
        <v>0</v>
      </c>
      <c r="B3" s="131" t="s">
        <v>355</v>
      </c>
      <c r="C3" s="132" t="s">
        <v>255</v>
      </c>
      <c r="D3" s="223"/>
      <c r="E3" s="224"/>
      <c r="F3" s="225"/>
      <c r="G3" s="226"/>
    </row>
    <row r="4" spans="1:13" ht="5.25" customHeight="1" x14ac:dyDescent="0.35">
      <c r="A4" s="133"/>
      <c r="B4" s="128"/>
      <c r="C4" s="134"/>
      <c r="D4" s="227"/>
      <c r="E4" s="228"/>
      <c r="F4" s="228"/>
      <c r="G4" s="227"/>
      <c r="H4" s="128"/>
      <c r="I4" s="128"/>
      <c r="J4" s="128"/>
      <c r="K4" s="128"/>
      <c r="L4" s="128"/>
      <c r="M4" s="128"/>
    </row>
    <row r="5" spans="1:13" ht="24.5" customHeight="1" x14ac:dyDescent="0.35">
      <c r="A5" s="135" t="s">
        <v>352</v>
      </c>
      <c r="B5" s="136" t="s">
        <v>291</v>
      </c>
      <c r="C5" s="132" t="s">
        <v>292</v>
      </c>
      <c r="D5" s="229"/>
      <c r="E5" s="224"/>
      <c r="F5" s="224"/>
      <c r="G5" s="224"/>
    </row>
    <row r="6" spans="1:13" ht="11.25" customHeight="1" x14ac:dyDescent="0.35">
      <c r="A6" s="133"/>
      <c r="B6" s="128"/>
      <c r="C6" s="134"/>
      <c r="D6" s="227"/>
      <c r="E6" s="228"/>
      <c r="F6" s="228"/>
      <c r="G6" s="227"/>
      <c r="H6" s="128"/>
      <c r="I6" s="128"/>
      <c r="J6" s="128"/>
      <c r="K6" s="128"/>
      <c r="L6" s="128"/>
      <c r="M6" s="128"/>
    </row>
    <row r="7" spans="1:13" ht="33" customHeight="1" x14ac:dyDescent="0.35">
      <c r="A7" s="137"/>
      <c r="B7" s="138"/>
      <c r="C7" s="132" t="s">
        <v>293</v>
      </c>
      <c r="D7" s="230"/>
      <c r="E7" s="224"/>
      <c r="F7" s="224"/>
      <c r="G7" s="224"/>
    </row>
    <row r="8" spans="1:13" ht="11.25" customHeight="1" x14ac:dyDescent="0.35">
      <c r="A8" s="139"/>
      <c r="B8" s="140"/>
      <c r="C8" s="140"/>
      <c r="D8" s="140"/>
      <c r="E8" s="141"/>
      <c r="F8" s="141"/>
      <c r="G8" s="140"/>
      <c r="H8" s="142"/>
      <c r="I8" s="142"/>
      <c r="J8" s="142"/>
      <c r="K8" s="142"/>
      <c r="L8" s="142"/>
      <c r="M8" s="142"/>
    </row>
    <row r="9" spans="1:13" ht="11.25" customHeight="1" x14ac:dyDescent="0.35">
      <c r="A9" s="142"/>
      <c r="B9" s="142"/>
      <c r="C9" s="142"/>
      <c r="D9" s="142"/>
      <c r="E9" s="143"/>
      <c r="F9" s="143"/>
      <c r="G9" s="142"/>
      <c r="H9" s="142"/>
      <c r="I9" s="142"/>
      <c r="J9" s="142"/>
      <c r="K9" s="142"/>
      <c r="L9" s="142"/>
      <c r="M9" s="142"/>
    </row>
    <row r="10" spans="1:13" ht="11.25" customHeight="1" x14ac:dyDescent="0.35">
      <c r="A10" s="144" t="s">
        <v>294</v>
      </c>
      <c r="B10" s="144"/>
      <c r="C10" s="144"/>
      <c r="D10" s="144"/>
      <c r="E10" s="145"/>
      <c r="F10" s="145"/>
      <c r="G10" s="144"/>
    </row>
    <row r="11" spans="1:13" ht="11.25" hidden="1" customHeight="1" outlineLevel="1" x14ac:dyDescent="0.35">
      <c r="A11" s="146"/>
      <c r="B11" s="146"/>
      <c r="C11" s="146"/>
      <c r="D11" s="146"/>
      <c r="E11" s="147"/>
      <c r="F11" s="147"/>
      <c r="G11" s="146"/>
      <c r="H11" s="146"/>
      <c r="I11" s="146"/>
      <c r="J11" s="146"/>
      <c r="K11" s="146"/>
      <c r="L11" s="146"/>
      <c r="M11" s="146"/>
    </row>
    <row r="12" spans="1:13" ht="11.25" hidden="1" customHeight="1" outlineLevel="1" x14ac:dyDescent="0.35">
      <c r="A12" s="148" t="s">
        <v>295</v>
      </c>
      <c r="B12" s="149" t="s">
        <v>296</v>
      </c>
      <c r="C12" s="150"/>
      <c r="D12" s="148" t="s">
        <v>297</v>
      </c>
      <c r="E12" s="151" t="s">
        <v>298</v>
      </c>
      <c r="F12" s="151" t="s">
        <v>299</v>
      </c>
      <c r="G12" s="148" t="s">
        <v>300</v>
      </c>
    </row>
    <row r="13" spans="1:13" ht="11.25" hidden="1" customHeight="1" outlineLevel="1" x14ac:dyDescent="0.35">
      <c r="A13" s="152" t="s">
        <v>301</v>
      </c>
      <c r="B13" s="153"/>
      <c r="C13" s="154"/>
      <c r="D13" s="155"/>
      <c r="E13" s="156"/>
      <c r="F13" s="157">
        <f>ROUND(ROUND(E13,2)*D13,2)</f>
        <v>0</v>
      </c>
      <c r="G13" s="152"/>
    </row>
    <row r="14" spans="1:13" ht="11.25" hidden="1" customHeight="1" outlineLevel="1" x14ac:dyDescent="0.35">
      <c r="A14" s="152" t="s">
        <v>302</v>
      </c>
      <c r="B14" s="153"/>
      <c r="C14" s="154"/>
      <c r="D14" s="155"/>
      <c r="E14" s="156"/>
      <c r="F14" s="157">
        <f t="shared" ref="F14:F20" si="0">ROUND(ROUND(E14,2)*D14,2)</f>
        <v>0</v>
      </c>
      <c r="G14" s="152"/>
    </row>
    <row r="15" spans="1:13" ht="11.25" hidden="1" customHeight="1" outlineLevel="1" x14ac:dyDescent="0.35">
      <c r="A15" s="152" t="s">
        <v>303</v>
      </c>
      <c r="B15" s="153"/>
      <c r="C15" s="154"/>
      <c r="D15" s="155"/>
      <c r="E15" s="156"/>
      <c r="F15" s="157">
        <f t="shared" si="0"/>
        <v>0</v>
      </c>
      <c r="G15" s="152"/>
    </row>
    <row r="16" spans="1:13" ht="11.25" hidden="1" customHeight="1" outlineLevel="1" x14ac:dyDescent="0.35">
      <c r="A16" s="152" t="s">
        <v>304</v>
      </c>
      <c r="B16" s="153"/>
      <c r="C16" s="154"/>
      <c r="D16" s="155"/>
      <c r="E16" s="156"/>
      <c r="F16" s="157">
        <f t="shared" si="0"/>
        <v>0</v>
      </c>
      <c r="G16" s="152"/>
    </row>
    <row r="17" spans="1:13" ht="11.25" hidden="1" customHeight="1" outlineLevel="1" x14ac:dyDescent="0.35">
      <c r="A17" s="152" t="s">
        <v>305</v>
      </c>
      <c r="B17" s="153"/>
      <c r="C17" s="154"/>
      <c r="D17" s="155"/>
      <c r="E17" s="156"/>
      <c r="F17" s="157">
        <f t="shared" si="0"/>
        <v>0</v>
      </c>
      <c r="G17" s="152"/>
    </row>
    <row r="18" spans="1:13" ht="11.25" hidden="1" customHeight="1" outlineLevel="1" x14ac:dyDescent="0.35">
      <c r="A18" s="152" t="s">
        <v>306</v>
      </c>
      <c r="B18" s="153"/>
      <c r="C18" s="154"/>
      <c r="D18" s="155"/>
      <c r="E18" s="156"/>
      <c r="F18" s="157">
        <f t="shared" si="0"/>
        <v>0</v>
      </c>
      <c r="G18" s="152"/>
    </row>
    <row r="19" spans="1:13" ht="11.25" hidden="1" customHeight="1" outlineLevel="1" x14ac:dyDescent="0.35">
      <c r="A19" s="152" t="s">
        <v>307</v>
      </c>
      <c r="B19" s="153"/>
      <c r="C19" s="154"/>
      <c r="D19" s="155"/>
      <c r="E19" s="156"/>
      <c r="F19" s="157">
        <f t="shared" si="0"/>
        <v>0</v>
      </c>
      <c r="G19" s="152"/>
    </row>
    <row r="20" spans="1:13" ht="11.25" hidden="1" customHeight="1" outlineLevel="1" x14ac:dyDescent="0.35">
      <c r="A20" s="152" t="s">
        <v>308</v>
      </c>
      <c r="B20" s="153"/>
      <c r="C20" s="154"/>
      <c r="D20" s="155"/>
      <c r="E20" s="156"/>
      <c r="F20" s="157">
        <f t="shared" si="0"/>
        <v>0</v>
      </c>
      <c r="G20" s="152"/>
    </row>
    <row r="21" spans="1:13" ht="5.25" hidden="1" customHeight="1" outlineLevel="1" x14ac:dyDescent="0.35">
      <c r="A21" s="128"/>
      <c r="B21" s="128"/>
      <c r="C21" s="134"/>
      <c r="D21" s="128"/>
      <c r="E21" s="129"/>
      <c r="F21" s="129"/>
      <c r="G21" s="128"/>
      <c r="H21" s="128"/>
      <c r="I21" s="128"/>
      <c r="J21" s="128"/>
      <c r="K21" s="128"/>
      <c r="L21" s="128"/>
      <c r="M21" s="128"/>
    </row>
    <row r="22" spans="1:13" ht="11.25" customHeight="1" collapsed="1" x14ac:dyDescent="0.35">
      <c r="A22" s="158" t="s">
        <v>309</v>
      </c>
      <c r="B22" s="158"/>
      <c r="C22" s="158"/>
      <c r="D22" s="158"/>
      <c r="E22" s="159"/>
      <c r="F22" s="159">
        <f>SUM(F13:F21)</f>
        <v>0</v>
      </c>
      <c r="G22" s="158"/>
    </row>
    <row r="23" spans="1:13" ht="16.5" customHeight="1" x14ac:dyDescent="0.35">
      <c r="A23" s="160"/>
      <c r="B23" s="160"/>
      <c r="C23" s="160"/>
      <c r="D23" s="160"/>
      <c r="E23" s="161"/>
      <c r="F23" s="161"/>
      <c r="G23" s="160"/>
      <c r="H23" s="160"/>
      <c r="I23" s="160"/>
      <c r="J23" s="160"/>
      <c r="K23" s="160"/>
      <c r="L23" s="160"/>
      <c r="M23" s="160"/>
    </row>
    <row r="24" spans="1:13" ht="11.25" customHeight="1" x14ac:dyDescent="0.35">
      <c r="A24" s="144" t="s">
        <v>310</v>
      </c>
      <c r="B24" s="144"/>
      <c r="C24" s="144"/>
      <c r="D24" s="144"/>
      <c r="E24" s="145"/>
      <c r="F24" s="145"/>
      <c r="G24" s="144"/>
    </row>
    <row r="25" spans="1:13" ht="11.25" customHeight="1" x14ac:dyDescent="0.35">
      <c r="A25" s="146"/>
      <c r="B25" s="146"/>
      <c r="C25" s="146"/>
      <c r="D25" s="146"/>
      <c r="E25" s="147"/>
      <c r="F25" s="147"/>
      <c r="G25" s="146"/>
      <c r="H25" s="146"/>
      <c r="I25" s="146"/>
      <c r="J25" s="146"/>
      <c r="K25" s="146"/>
      <c r="L25" s="146"/>
      <c r="M25" s="146"/>
    </row>
    <row r="26" spans="1:13" ht="36.75" customHeight="1" x14ac:dyDescent="0.35">
      <c r="A26" s="162" t="s">
        <v>311</v>
      </c>
      <c r="B26" s="148" t="s">
        <v>358</v>
      </c>
      <c r="C26" s="148" t="s">
        <v>312</v>
      </c>
      <c r="D26" s="148" t="s">
        <v>313</v>
      </c>
      <c r="E26" s="151" t="s">
        <v>298</v>
      </c>
      <c r="F26" s="151" t="s">
        <v>314</v>
      </c>
      <c r="G26" s="148" t="s">
        <v>300</v>
      </c>
    </row>
    <row r="27" spans="1:13" ht="11.25" customHeight="1" x14ac:dyDescent="0.35">
      <c r="A27" s="152" t="s">
        <v>261</v>
      </c>
      <c r="B27" s="220" t="str">
        <f>IFERROR(VLOOKUP(A27,'[3]List of key experts'!$B$11:$D$34,3,0)&amp;" "&amp;VLOOKUP(A27,'[3]List of key experts'!$B$11:$D$34,2,0),"N.N.")</f>
        <v xml:space="preserve"> </v>
      </c>
      <c r="C27" s="164" t="s">
        <v>315</v>
      </c>
      <c r="D27" s="155">
        <v>145</v>
      </c>
      <c r="E27" s="221"/>
      <c r="F27" s="157">
        <f t="shared" ref="F27:F37" si="1">ROUND(ROUND(E27,2)*D27,2)</f>
        <v>0</v>
      </c>
      <c r="G27" s="222"/>
    </row>
    <row r="28" spans="1:13" ht="11.25" hidden="1" customHeight="1" x14ac:dyDescent="0.35">
      <c r="A28" s="152" t="s">
        <v>262</v>
      </c>
      <c r="B28" s="163" t="str">
        <f>IFERROR(VLOOKUP(A28,'[3]List of key experts'!$B$11:$D$34,3,0)&amp;" "&amp;VLOOKUP(A28,'[3]List of key experts'!$B$11:$D$34,2,0),"N.N.")</f>
        <v xml:space="preserve">  </v>
      </c>
      <c r="C28" s="164" t="s">
        <v>315</v>
      </c>
      <c r="D28" s="155"/>
      <c r="E28" s="156"/>
      <c r="F28" s="157">
        <f t="shared" si="1"/>
        <v>0</v>
      </c>
      <c r="G28" s="222"/>
    </row>
    <row r="29" spans="1:13" ht="11.25" hidden="1" customHeight="1" outlineLevel="1" x14ac:dyDescent="0.35">
      <c r="A29" s="152" t="s">
        <v>263</v>
      </c>
      <c r="B29" s="163" t="str">
        <f>IFERROR(VLOOKUP(A29,'[3]List of key experts'!$B$11:$D$34,3,0)&amp;" "&amp;VLOOKUP(A29,'[3]List of key experts'!$B$11:$D$34,2,0),"N.N.")</f>
        <v xml:space="preserve"> </v>
      </c>
      <c r="C29" s="164" t="s">
        <v>315</v>
      </c>
      <c r="D29" s="155"/>
      <c r="E29" s="156"/>
      <c r="F29" s="157">
        <f t="shared" si="1"/>
        <v>0</v>
      </c>
      <c r="G29" s="222"/>
    </row>
    <row r="30" spans="1:13" ht="11.25" hidden="1" customHeight="1" outlineLevel="1" x14ac:dyDescent="0.35">
      <c r="A30" s="152" t="s">
        <v>264</v>
      </c>
      <c r="B30" s="163" t="str">
        <f>IFERROR(VLOOKUP(A30,'[3]List of key experts'!$B$11:$D$34,3,0)&amp;" "&amp;VLOOKUP(A30,'[3]List of key experts'!$B$11:$D$34,2,0),"N.N.")</f>
        <v xml:space="preserve"> </v>
      </c>
      <c r="C30" s="164" t="s">
        <v>315</v>
      </c>
      <c r="D30" s="155"/>
      <c r="E30" s="156"/>
      <c r="F30" s="157">
        <f t="shared" si="1"/>
        <v>0</v>
      </c>
      <c r="G30" s="222"/>
    </row>
    <row r="31" spans="1:13" ht="11.25" hidden="1" customHeight="1" outlineLevel="1" x14ac:dyDescent="0.35">
      <c r="A31" s="152" t="s">
        <v>265</v>
      </c>
      <c r="B31" s="163" t="str">
        <f>IFERROR(VLOOKUP(A31,'[3]List of key experts'!$B$11:$D$34,3,0)&amp;" "&amp;VLOOKUP(A31,'[3]List of key experts'!$B$11:$D$34,2,0),"N.N.")</f>
        <v xml:space="preserve"> </v>
      </c>
      <c r="C31" s="164" t="s">
        <v>315</v>
      </c>
      <c r="D31" s="155"/>
      <c r="E31" s="156"/>
      <c r="F31" s="157">
        <f t="shared" si="1"/>
        <v>0</v>
      </c>
      <c r="G31" s="222"/>
    </row>
    <row r="32" spans="1:13" ht="11.25" hidden="1" customHeight="1" outlineLevel="1" x14ac:dyDescent="0.35">
      <c r="A32" s="152" t="s">
        <v>266</v>
      </c>
      <c r="B32" s="163" t="str">
        <f>IFERROR(VLOOKUP(A32,'[3]List of key experts'!$B$11:$D$34,3,0)&amp;" "&amp;VLOOKUP(A32,'[3]List of key experts'!$B$11:$D$34,2,0),"N.N.")</f>
        <v xml:space="preserve"> </v>
      </c>
      <c r="C32" s="164" t="s">
        <v>315</v>
      </c>
      <c r="D32" s="155"/>
      <c r="E32" s="156"/>
      <c r="F32" s="157">
        <f t="shared" si="1"/>
        <v>0</v>
      </c>
      <c r="G32" s="222"/>
    </row>
    <row r="33" spans="1:13" ht="58" customHeight="1" outlineLevel="1" x14ac:dyDescent="0.35">
      <c r="A33" s="152" t="s">
        <v>316</v>
      </c>
      <c r="B33" s="220"/>
      <c r="C33" s="164" t="s">
        <v>315</v>
      </c>
      <c r="D33" s="155">
        <v>413</v>
      </c>
      <c r="E33" s="221"/>
      <c r="F33" s="157">
        <f t="shared" si="1"/>
        <v>0</v>
      </c>
      <c r="G33" s="222"/>
    </row>
    <row r="34" spans="1:13" ht="11.25" hidden="1" customHeight="1" outlineLevel="1" x14ac:dyDescent="0.35">
      <c r="A34" s="152" t="s">
        <v>317</v>
      </c>
      <c r="B34" s="163" t="str">
        <f>IFERROR(VLOOKUP(A34,'[3]List of key experts'!$B$11:$D$34,3,0)&amp;" "&amp;VLOOKUP(A34,'[3]List of key experts'!$B$11:$D$34,2,0),"N.N.")</f>
        <v>N.N.</v>
      </c>
      <c r="C34" s="164" t="s">
        <v>315</v>
      </c>
      <c r="D34" s="155"/>
      <c r="E34" s="156"/>
      <c r="F34" s="157">
        <f t="shared" si="1"/>
        <v>0</v>
      </c>
      <c r="G34" s="153"/>
    </row>
    <row r="35" spans="1:13" ht="11.25" hidden="1" customHeight="1" outlineLevel="1" x14ac:dyDescent="0.35">
      <c r="A35" s="152" t="s">
        <v>318</v>
      </c>
      <c r="B35" s="163" t="str">
        <f>IFERROR(VLOOKUP(A35,'[3]List of key experts'!$B$11:$D$34,3,0)&amp;" "&amp;VLOOKUP(A35,'[3]List of key experts'!$B$11:$D$34,2,0),"N.N.")</f>
        <v>N.N.</v>
      </c>
      <c r="C35" s="164" t="s">
        <v>315</v>
      </c>
      <c r="D35" s="155"/>
      <c r="E35" s="156"/>
      <c r="F35" s="157">
        <f t="shared" si="1"/>
        <v>0</v>
      </c>
      <c r="G35" s="153"/>
    </row>
    <row r="36" spans="1:13" ht="11.25" hidden="1" customHeight="1" outlineLevel="1" x14ac:dyDescent="0.35">
      <c r="A36" s="152" t="s">
        <v>319</v>
      </c>
      <c r="B36" s="163" t="str">
        <f>IFERROR(VLOOKUP(A36,'[3]List of key experts'!$B$11:$D$34,3,0)&amp;" "&amp;VLOOKUP(A36,'[3]List of key experts'!$B$11:$D$34,2,0),"N.N.")</f>
        <v>N.N.</v>
      </c>
      <c r="C36" s="164" t="s">
        <v>315</v>
      </c>
      <c r="D36" s="155"/>
      <c r="E36" s="156"/>
      <c r="F36" s="157">
        <f t="shared" si="1"/>
        <v>0</v>
      </c>
      <c r="G36" s="153"/>
    </row>
    <row r="37" spans="1:13" ht="11.25" hidden="1" customHeight="1" outlineLevel="1" x14ac:dyDescent="0.35">
      <c r="A37" s="152" t="s">
        <v>320</v>
      </c>
      <c r="B37" s="163" t="str">
        <f>IFERROR(VLOOKUP(A37,'[3]List of key experts'!$B$11:$D$34,3,0)&amp;" "&amp;VLOOKUP(A37,'[3]List of key experts'!$B$11:$D$34,2,0),"N.N.")</f>
        <v>N.N.</v>
      </c>
      <c r="C37" s="164" t="s">
        <v>315</v>
      </c>
      <c r="D37" s="155"/>
      <c r="E37" s="156"/>
      <c r="F37" s="157">
        <f t="shared" si="1"/>
        <v>0</v>
      </c>
      <c r="G37" s="153"/>
    </row>
    <row r="38" spans="1:13" ht="4.5" customHeight="1" outlineLevel="1" x14ac:dyDescent="0.35">
      <c r="A38" s="128"/>
      <c r="B38" s="128"/>
      <c r="C38" s="134"/>
      <c r="D38" s="128"/>
      <c r="E38" s="129"/>
      <c r="F38" s="129"/>
      <c r="G38" s="128"/>
      <c r="H38" s="128"/>
      <c r="I38" s="128"/>
      <c r="J38" s="128"/>
      <c r="K38" s="128"/>
      <c r="L38" s="128"/>
      <c r="M38" s="128"/>
    </row>
    <row r="39" spans="1:13" ht="11.25" customHeight="1" x14ac:dyDescent="0.35">
      <c r="A39" s="158" t="s">
        <v>309</v>
      </c>
      <c r="B39" s="158"/>
      <c r="C39" s="158"/>
      <c r="D39" s="158"/>
      <c r="E39" s="159"/>
      <c r="F39" s="159">
        <f>SUM(F27:F38)</f>
        <v>0</v>
      </c>
      <c r="G39" s="158"/>
    </row>
    <row r="40" spans="1:13" ht="11.25" customHeight="1" x14ac:dyDescent="0.35">
      <c r="A40" s="160"/>
      <c r="B40" s="160"/>
      <c r="C40" s="160"/>
      <c r="D40" s="160"/>
      <c r="E40" s="161"/>
      <c r="F40" s="161"/>
      <c r="G40" s="160"/>
      <c r="H40" s="160"/>
      <c r="I40" s="160"/>
      <c r="J40" s="160"/>
      <c r="K40" s="160"/>
      <c r="L40" s="160"/>
      <c r="M40" s="160"/>
    </row>
    <row r="41" spans="1:13" ht="35" hidden="1" customHeight="1" outlineLevel="1" x14ac:dyDescent="0.35">
      <c r="A41" s="162" t="s">
        <v>321</v>
      </c>
      <c r="B41" s="148" t="s">
        <v>274</v>
      </c>
      <c r="C41" s="148" t="s">
        <v>322</v>
      </c>
      <c r="D41" s="148" t="s">
        <v>323</v>
      </c>
      <c r="E41" s="151" t="s">
        <v>324</v>
      </c>
      <c r="F41" s="151" t="s">
        <v>314</v>
      </c>
      <c r="G41" s="148" t="s">
        <v>300</v>
      </c>
    </row>
    <row r="42" spans="1:13" ht="11.25" hidden="1" customHeight="1" outlineLevel="1" x14ac:dyDescent="0.35">
      <c r="A42" s="152" t="s">
        <v>261</v>
      </c>
      <c r="B42" s="163" t="str">
        <f>IFERROR(VLOOKUP(A42,'[3]List of key experts'!$B$11:$D$34,3,0)&amp;" "&amp;VLOOKUP(A42,'[3]List of key experts'!$B$11:$D$34,2,0),"N.N.")</f>
        <v xml:space="preserve"> </v>
      </c>
      <c r="C42" s="164" t="s">
        <v>315</v>
      </c>
      <c r="D42" s="155"/>
      <c r="E42" s="156"/>
      <c r="F42" s="157">
        <f t="shared" ref="F42:F52" si="2">ROUND(ROUND(E42,2)*D42,2)</f>
        <v>0</v>
      </c>
      <c r="G42" s="152"/>
    </row>
    <row r="43" spans="1:13" ht="11.25" hidden="1" customHeight="1" outlineLevel="1" x14ac:dyDescent="0.35">
      <c r="A43" s="152" t="s">
        <v>262</v>
      </c>
      <c r="B43" s="163" t="str">
        <f>IFERROR(VLOOKUP(A43,'[3]List of key experts'!$B$11:$D$34,3,0)&amp;" "&amp;VLOOKUP(A43,'[3]List of key experts'!$B$11:$D$34,2,0),"N.N.")</f>
        <v xml:space="preserve">  </v>
      </c>
      <c r="C43" s="164" t="s">
        <v>315</v>
      </c>
      <c r="D43" s="155"/>
      <c r="E43" s="156"/>
      <c r="F43" s="157">
        <f t="shared" si="2"/>
        <v>0</v>
      </c>
      <c r="G43" s="152"/>
    </row>
    <row r="44" spans="1:13" ht="11.25" hidden="1" customHeight="1" outlineLevel="1" x14ac:dyDescent="0.35">
      <c r="A44" s="152" t="s">
        <v>263</v>
      </c>
      <c r="B44" s="163" t="str">
        <f>IFERROR(VLOOKUP(A44,'[3]List of key experts'!$B$11:$D$34,3,0)&amp;" "&amp;VLOOKUP(A44,'[3]List of key experts'!$B$11:$D$34,2,0),"N.N.")</f>
        <v xml:space="preserve"> </v>
      </c>
      <c r="C44" s="164" t="s">
        <v>315</v>
      </c>
      <c r="D44" s="155"/>
      <c r="E44" s="156"/>
      <c r="F44" s="157">
        <f t="shared" si="2"/>
        <v>0</v>
      </c>
      <c r="G44" s="152"/>
    </row>
    <row r="45" spans="1:13" ht="11.25" hidden="1" customHeight="1" outlineLevel="1" x14ac:dyDescent="0.35">
      <c r="A45" s="152" t="s">
        <v>264</v>
      </c>
      <c r="B45" s="163" t="str">
        <f>IFERROR(VLOOKUP(A45,'[3]List of key experts'!$B$11:$D$34,3,0)&amp;" "&amp;VLOOKUP(A45,'[3]List of key experts'!$B$11:$D$34,2,0),"N.N.")</f>
        <v xml:space="preserve"> </v>
      </c>
      <c r="C45" s="164" t="s">
        <v>315</v>
      </c>
      <c r="D45" s="155"/>
      <c r="E45" s="156"/>
      <c r="F45" s="157">
        <f t="shared" si="2"/>
        <v>0</v>
      </c>
      <c r="G45" s="152"/>
    </row>
    <row r="46" spans="1:13" ht="11.25" hidden="1" customHeight="1" outlineLevel="1" x14ac:dyDescent="0.35">
      <c r="A46" s="152" t="s">
        <v>265</v>
      </c>
      <c r="B46" s="163" t="str">
        <f>IFERROR(VLOOKUP(A46,'[3]List of key experts'!$B$11:$D$34,3,0)&amp;" "&amp;VLOOKUP(A46,'[3]List of key experts'!$B$11:$D$34,2,0),"N.N.")</f>
        <v xml:space="preserve"> </v>
      </c>
      <c r="C46" s="164" t="s">
        <v>315</v>
      </c>
      <c r="D46" s="155"/>
      <c r="E46" s="156"/>
      <c r="F46" s="157">
        <f t="shared" si="2"/>
        <v>0</v>
      </c>
      <c r="G46" s="152"/>
    </row>
    <row r="47" spans="1:13" ht="11.25" hidden="1" customHeight="1" outlineLevel="1" x14ac:dyDescent="0.35">
      <c r="A47" s="152" t="s">
        <v>266</v>
      </c>
      <c r="B47" s="163" t="str">
        <f>IFERROR(VLOOKUP(A47,'[3]List of key experts'!$B$11:$D$34,3,0)&amp;" "&amp;VLOOKUP(A47,'[3]List of key experts'!$B$11:$D$34,2,0),"N.N.")</f>
        <v xml:space="preserve"> </v>
      </c>
      <c r="C47" s="164" t="s">
        <v>315</v>
      </c>
      <c r="D47" s="155"/>
      <c r="E47" s="156"/>
      <c r="F47" s="157">
        <f t="shared" si="2"/>
        <v>0</v>
      </c>
      <c r="G47" s="152"/>
    </row>
    <row r="48" spans="1:13" ht="11.25" hidden="1" customHeight="1" outlineLevel="1" x14ac:dyDescent="0.35">
      <c r="A48" s="152" t="s">
        <v>316</v>
      </c>
      <c r="B48" s="163" t="str">
        <f>IFERROR(VLOOKUP(A48,'[3]List of key experts'!$B$11:$D$34,3,0)&amp;" "&amp;VLOOKUP(A48,'[3]List of key experts'!$B$11:$D$34,2,0),"N.N.")</f>
        <v>N.N.</v>
      </c>
      <c r="C48" s="164" t="s">
        <v>315</v>
      </c>
      <c r="D48" s="155"/>
      <c r="E48" s="156"/>
      <c r="F48" s="157">
        <f t="shared" si="2"/>
        <v>0</v>
      </c>
      <c r="G48" s="152"/>
    </row>
    <row r="49" spans="1:13" ht="11.25" hidden="1" customHeight="1" outlineLevel="1" x14ac:dyDescent="0.35">
      <c r="A49" s="152" t="s">
        <v>317</v>
      </c>
      <c r="B49" s="163" t="str">
        <f>IFERROR(VLOOKUP(A49,'[3]List of key experts'!$B$11:$D$34,3,0)&amp;" "&amp;VLOOKUP(A49,'[3]List of key experts'!$B$11:$D$34,2,0),"N.N.")</f>
        <v>N.N.</v>
      </c>
      <c r="C49" s="164" t="s">
        <v>315</v>
      </c>
      <c r="D49" s="155"/>
      <c r="E49" s="156"/>
      <c r="F49" s="157">
        <f t="shared" si="2"/>
        <v>0</v>
      </c>
      <c r="G49" s="152"/>
    </row>
    <row r="50" spans="1:13" ht="11.25" hidden="1" customHeight="1" outlineLevel="1" x14ac:dyDescent="0.35">
      <c r="A50" s="152" t="s">
        <v>318</v>
      </c>
      <c r="B50" s="163" t="str">
        <f>IFERROR(VLOOKUP(A50,'[3]List of key experts'!$B$11:$D$34,3,0)&amp;" "&amp;VLOOKUP(A50,'[3]List of key experts'!$B$11:$D$34,2,0),"N.N.")</f>
        <v>N.N.</v>
      </c>
      <c r="C50" s="164" t="s">
        <v>315</v>
      </c>
      <c r="D50" s="155"/>
      <c r="E50" s="156"/>
      <c r="F50" s="157">
        <f t="shared" si="2"/>
        <v>0</v>
      </c>
      <c r="G50" s="152"/>
    </row>
    <row r="51" spans="1:13" ht="11.25" hidden="1" customHeight="1" outlineLevel="1" x14ac:dyDescent="0.35">
      <c r="A51" s="152" t="s">
        <v>319</v>
      </c>
      <c r="B51" s="163" t="str">
        <f>IFERROR(VLOOKUP(A51,'[3]List of key experts'!$B$11:$D$34,3,0)&amp;" "&amp;VLOOKUP(A51,'[3]List of key experts'!$B$11:$D$34,2,0),"N.N.")</f>
        <v>N.N.</v>
      </c>
      <c r="C51" s="164" t="s">
        <v>315</v>
      </c>
      <c r="D51" s="155"/>
      <c r="E51" s="156"/>
      <c r="F51" s="157">
        <f t="shared" si="2"/>
        <v>0</v>
      </c>
      <c r="G51" s="152"/>
    </row>
    <row r="52" spans="1:13" ht="11.25" hidden="1" customHeight="1" outlineLevel="1" x14ac:dyDescent="0.35">
      <c r="A52" s="152" t="s">
        <v>320</v>
      </c>
      <c r="B52" s="163" t="str">
        <f>IFERROR(VLOOKUP(A52,'[3]List of key experts'!$B$11:$D$34,3,0)&amp;" "&amp;VLOOKUP(A52,'[3]List of key experts'!$B$11:$D$34,2,0),"N.N.")</f>
        <v>N.N.</v>
      </c>
      <c r="C52" s="164" t="s">
        <v>315</v>
      </c>
      <c r="D52" s="155"/>
      <c r="E52" s="156"/>
      <c r="F52" s="157">
        <f t="shared" si="2"/>
        <v>0</v>
      </c>
      <c r="G52" s="152"/>
    </row>
    <row r="53" spans="1:13" ht="5.25" hidden="1" customHeight="1" outlineLevel="1" x14ac:dyDescent="0.35">
      <c r="A53" s="128"/>
      <c r="B53" s="128"/>
      <c r="C53" s="134"/>
      <c r="D53" s="128"/>
      <c r="E53" s="129"/>
      <c r="F53" s="129"/>
      <c r="G53" s="128"/>
      <c r="H53" s="128"/>
      <c r="I53" s="128"/>
      <c r="J53" s="128"/>
      <c r="K53" s="128"/>
      <c r="L53" s="128"/>
      <c r="M53" s="128"/>
    </row>
    <row r="54" spans="1:13" ht="11.25" hidden="1" customHeight="1" collapsed="1" x14ac:dyDescent="0.35">
      <c r="A54" s="158" t="s">
        <v>309</v>
      </c>
      <c r="B54" s="158"/>
      <c r="C54" s="158"/>
      <c r="D54" s="158"/>
      <c r="E54" s="159"/>
      <c r="F54" s="159">
        <f>SUM(F42:F53)</f>
        <v>0</v>
      </c>
      <c r="G54" s="158"/>
    </row>
    <row r="55" spans="1:13" ht="11.25" hidden="1" customHeight="1" x14ac:dyDescent="0.35">
      <c r="A55" s="128"/>
      <c r="B55" s="128"/>
      <c r="C55" s="128"/>
      <c r="D55" s="128"/>
      <c r="E55" s="129"/>
      <c r="F55" s="129"/>
      <c r="G55" s="128"/>
      <c r="H55" s="128"/>
      <c r="I55" s="128"/>
      <c r="J55" s="128"/>
      <c r="K55" s="128"/>
      <c r="L55" s="128"/>
      <c r="M55" s="128"/>
    </row>
    <row r="56" spans="1:13" ht="11.25" hidden="1" customHeight="1" x14ac:dyDescent="0.35">
      <c r="A56" s="160"/>
      <c r="B56" s="160"/>
      <c r="C56" s="160"/>
      <c r="D56" s="160"/>
      <c r="E56" s="161"/>
      <c r="F56" s="161"/>
      <c r="G56" s="160"/>
      <c r="H56" s="160"/>
      <c r="I56" s="160"/>
      <c r="J56" s="160"/>
      <c r="K56" s="160"/>
      <c r="L56" s="160"/>
      <c r="M56" s="160"/>
    </row>
    <row r="57" spans="1:13" ht="11.25" hidden="1" customHeight="1" x14ac:dyDescent="0.35">
      <c r="A57" s="144" t="s">
        <v>325</v>
      </c>
      <c r="B57" s="144"/>
      <c r="C57" s="144"/>
      <c r="D57" s="144"/>
      <c r="E57" s="145"/>
      <c r="F57" s="145"/>
      <c r="G57" s="144"/>
    </row>
    <row r="58" spans="1:13" ht="11.25" hidden="1" customHeight="1" x14ac:dyDescent="0.35">
      <c r="A58" s="148" t="s">
        <v>295</v>
      </c>
      <c r="B58" s="148" t="s">
        <v>326</v>
      </c>
      <c r="C58" s="148" t="s">
        <v>312</v>
      </c>
      <c r="D58" s="148" t="s">
        <v>323</v>
      </c>
      <c r="E58" s="151" t="s">
        <v>327</v>
      </c>
      <c r="F58" s="151" t="s">
        <v>314</v>
      </c>
      <c r="G58" s="148" t="s">
        <v>300</v>
      </c>
    </row>
    <row r="59" spans="1:13" ht="11.25" hidden="1" customHeight="1" outlineLevel="1" x14ac:dyDescent="0.35">
      <c r="A59" s="152" t="s">
        <v>328</v>
      </c>
      <c r="B59" s="152"/>
      <c r="C59" s="152" t="s">
        <v>329</v>
      </c>
      <c r="D59" s="155"/>
      <c r="E59" s="156"/>
      <c r="F59" s="157">
        <f t="shared" ref="F59:F72" si="3">ROUND(ROUND(E59,2)*D59,2)</f>
        <v>0</v>
      </c>
      <c r="G59" s="152"/>
    </row>
    <row r="60" spans="1:13" ht="11.25" hidden="1" customHeight="1" outlineLevel="1" x14ac:dyDescent="0.35">
      <c r="A60" s="152" t="s">
        <v>330</v>
      </c>
      <c r="B60" s="152"/>
      <c r="C60" s="152" t="s">
        <v>329</v>
      </c>
      <c r="D60" s="155"/>
      <c r="E60" s="156"/>
      <c r="F60" s="157">
        <f t="shared" si="3"/>
        <v>0</v>
      </c>
      <c r="G60" s="152"/>
    </row>
    <row r="61" spans="1:13" ht="11.25" hidden="1" customHeight="1" outlineLevel="1" x14ac:dyDescent="0.35">
      <c r="A61" s="152" t="s">
        <v>331</v>
      </c>
      <c r="B61" s="152"/>
      <c r="C61" s="152" t="s">
        <v>329</v>
      </c>
      <c r="D61" s="155"/>
      <c r="E61" s="156"/>
      <c r="F61" s="157">
        <f t="shared" si="3"/>
        <v>0</v>
      </c>
      <c r="G61" s="152"/>
    </row>
    <row r="62" spans="1:13" ht="12" hidden="1" customHeight="1" outlineLevel="1" x14ac:dyDescent="0.35">
      <c r="A62" s="165" t="s">
        <v>332</v>
      </c>
      <c r="B62" s="166"/>
      <c r="C62" s="167" t="s">
        <v>333</v>
      </c>
      <c r="D62" s="155"/>
      <c r="E62" s="156"/>
      <c r="F62" s="157">
        <f t="shared" si="3"/>
        <v>0</v>
      </c>
      <c r="G62" s="152"/>
    </row>
    <row r="63" spans="1:13" ht="11.25" hidden="1" customHeight="1" outlineLevel="1" x14ac:dyDescent="0.35">
      <c r="A63" s="152" t="s">
        <v>334</v>
      </c>
      <c r="B63" s="152"/>
      <c r="C63" s="152" t="s">
        <v>329</v>
      </c>
      <c r="D63" s="155"/>
      <c r="E63" s="156"/>
      <c r="F63" s="157">
        <f t="shared" si="3"/>
        <v>0</v>
      </c>
      <c r="G63" s="152"/>
    </row>
    <row r="64" spans="1:13" ht="11.25" hidden="1" customHeight="1" outlineLevel="1" x14ac:dyDescent="0.35">
      <c r="A64" s="152" t="s">
        <v>335</v>
      </c>
      <c r="B64" s="152"/>
      <c r="C64" s="152" t="s">
        <v>329</v>
      </c>
      <c r="D64" s="155"/>
      <c r="E64" s="156"/>
      <c r="F64" s="157">
        <f t="shared" si="3"/>
        <v>0</v>
      </c>
      <c r="G64" s="152"/>
    </row>
    <row r="65" spans="1:13" ht="11.25" hidden="1" customHeight="1" outlineLevel="1" x14ac:dyDescent="0.35">
      <c r="A65" s="152" t="s">
        <v>336</v>
      </c>
      <c r="B65" s="152"/>
      <c r="C65" s="152" t="s">
        <v>329</v>
      </c>
      <c r="D65" s="155"/>
      <c r="E65" s="156"/>
      <c r="F65" s="157">
        <f t="shared" si="3"/>
        <v>0</v>
      </c>
      <c r="G65" s="152"/>
    </row>
    <row r="66" spans="1:13" ht="11.25" hidden="1" customHeight="1" outlineLevel="1" x14ac:dyDescent="0.35">
      <c r="A66" s="152" t="s">
        <v>337</v>
      </c>
      <c r="B66" s="152"/>
      <c r="C66" s="152" t="s">
        <v>329</v>
      </c>
      <c r="D66" s="155"/>
      <c r="E66" s="156"/>
      <c r="F66" s="157">
        <f t="shared" si="3"/>
        <v>0</v>
      </c>
      <c r="G66" s="152"/>
    </row>
    <row r="67" spans="1:13" ht="11.25" hidden="1" customHeight="1" outlineLevel="1" x14ac:dyDescent="0.35">
      <c r="A67" s="152" t="s">
        <v>337</v>
      </c>
      <c r="B67" s="152"/>
      <c r="C67" s="152" t="s">
        <v>329</v>
      </c>
      <c r="D67" s="155"/>
      <c r="E67" s="156"/>
      <c r="F67" s="157">
        <f t="shared" si="3"/>
        <v>0</v>
      </c>
      <c r="G67" s="152"/>
    </row>
    <row r="68" spans="1:13" ht="11.25" hidden="1" customHeight="1" outlineLevel="1" x14ac:dyDescent="0.35">
      <c r="A68" s="152" t="s">
        <v>337</v>
      </c>
      <c r="B68" s="152"/>
      <c r="C68" s="152" t="s">
        <v>329</v>
      </c>
      <c r="D68" s="155"/>
      <c r="E68" s="156"/>
      <c r="F68" s="157">
        <f t="shared" si="3"/>
        <v>0</v>
      </c>
      <c r="G68" s="152"/>
    </row>
    <row r="69" spans="1:13" ht="11.25" hidden="1" customHeight="1" outlineLevel="1" x14ac:dyDescent="0.35">
      <c r="A69" s="152" t="s">
        <v>337</v>
      </c>
      <c r="B69" s="152"/>
      <c r="C69" s="152" t="s">
        <v>329</v>
      </c>
      <c r="D69" s="155"/>
      <c r="E69" s="156"/>
      <c r="F69" s="157">
        <f t="shared" si="3"/>
        <v>0</v>
      </c>
      <c r="G69" s="152"/>
    </row>
    <row r="70" spans="1:13" ht="11.25" hidden="1" customHeight="1" outlineLevel="1" x14ac:dyDescent="0.35">
      <c r="A70" s="152"/>
      <c r="B70" s="152"/>
      <c r="C70" s="152" t="s">
        <v>329</v>
      </c>
      <c r="D70" s="155"/>
      <c r="E70" s="156"/>
      <c r="F70" s="157">
        <f t="shared" si="3"/>
        <v>0</v>
      </c>
      <c r="G70" s="152"/>
    </row>
    <row r="71" spans="1:13" ht="11.25" hidden="1" customHeight="1" outlineLevel="1" x14ac:dyDescent="0.35">
      <c r="A71" s="152"/>
      <c r="B71" s="152"/>
      <c r="C71" s="152" t="s">
        <v>329</v>
      </c>
      <c r="D71" s="155"/>
      <c r="E71" s="156"/>
      <c r="F71" s="157">
        <f t="shared" si="3"/>
        <v>0</v>
      </c>
      <c r="G71" s="152"/>
    </row>
    <row r="72" spans="1:13" ht="11.25" hidden="1" customHeight="1" outlineLevel="1" x14ac:dyDescent="0.35">
      <c r="A72" s="152"/>
      <c r="B72" s="152"/>
      <c r="C72" s="152" t="s">
        <v>329</v>
      </c>
      <c r="D72" s="155"/>
      <c r="E72" s="156"/>
      <c r="F72" s="157">
        <f t="shared" si="3"/>
        <v>0</v>
      </c>
      <c r="G72" s="152"/>
    </row>
    <row r="73" spans="1:13" ht="5.25" hidden="1" customHeight="1" outlineLevel="1" x14ac:dyDescent="0.35">
      <c r="A73" s="128"/>
      <c r="B73" s="128"/>
      <c r="C73" s="134"/>
      <c r="D73" s="128"/>
      <c r="E73" s="129"/>
      <c r="F73" s="129"/>
      <c r="G73" s="128"/>
      <c r="H73" s="128"/>
      <c r="I73" s="128"/>
      <c r="J73" s="128"/>
      <c r="K73" s="128"/>
      <c r="L73" s="128"/>
      <c r="M73" s="128"/>
    </row>
    <row r="74" spans="1:13" ht="11.25" hidden="1" customHeight="1" collapsed="1" x14ac:dyDescent="0.35">
      <c r="A74" s="158" t="s">
        <v>309</v>
      </c>
      <c r="B74" s="158"/>
      <c r="C74" s="158"/>
      <c r="D74" s="158"/>
      <c r="E74" s="159"/>
      <c r="F74" s="159">
        <f>SUM(F59:F73)</f>
        <v>0</v>
      </c>
      <c r="G74" s="158"/>
    </row>
    <row r="75" spans="1:13" ht="11.25" hidden="1" customHeight="1" x14ac:dyDescent="0.35">
      <c r="A75" s="160"/>
      <c r="B75" s="160"/>
      <c r="C75" s="160"/>
      <c r="D75" s="160"/>
      <c r="E75" s="161"/>
      <c r="F75" s="161"/>
      <c r="G75" s="160"/>
      <c r="H75" s="160"/>
      <c r="I75" s="160"/>
      <c r="J75" s="160"/>
      <c r="K75" s="160"/>
      <c r="L75" s="160"/>
      <c r="M75" s="160"/>
    </row>
    <row r="76" spans="1:13" ht="11.25" hidden="1" customHeight="1" x14ac:dyDescent="0.35">
      <c r="A76" s="144" t="s">
        <v>338</v>
      </c>
      <c r="B76" s="144"/>
      <c r="C76" s="144"/>
      <c r="D76" s="144"/>
      <c r="E76" s="145"/>
      <c r="F76" s="145"/>
      <c r="G76" s="144"/>
    </row>
    <row r="77" spans="1:13" ht="11.25" hidden="1" customHeight="1" outlineLevel="1" x14ac:dyDescent="0.35">
      <c r="A77" s="146"/>
      <c r="B77" s="146"/>
      <c r="C77" s="146"/>
      <c r="D77" s="146"/>
      <c r="E77" s="147"/>
      <c r="F77" s="147"/>
      <c r="G77" s="146"/>
      <c r="H77" s="146"/>
      <c r="I77" s="146"/>
      <c r="J77" s="146"/>
      <c r="K77" s="146"/>
      <c r="L77" s="146"/>
      <c r="M77" s="146"/>
    </row>
    <row r="78" spans="1:13" ht="11.25" hidden="1" customHeight="1" outlineLevel="1" x14ac:dyDescent="0.35">
      <c r="A78" s="148" t="s">
        <v>339</v>
      </c>
      <c r="B78" s="148"/>
      <c r="C78" s="148" t="s">
        <v>340</v>
      </c>
      <c r="D78" s="148" t="s">
        <v>297</v>
      </c>
      <c r="E78" s="151" t="s">
        <v>327</v>
      </c>
      <c r="F78" s="151" t="s">
        <v>301</v>
      </c>
      <c r="G78" s="148" t="s">
        <v>300</v>
      </c>
    </row>
    <row r="79" spans="1:13" ht="11.25" hidden="1" customHeight="1" outlineLevel="1" x14ac:dyDescent="0.35">
      <c r="A79" s="168" t="s">
        <v>341</v>
      </c>
      <c r="B79" s="169"/>
      <c r="C79" s="152" t="s">
        <v>329</v>
      </c>
      <c r="D79" s="155"/>
      <c r="E79" s="156"/>
      <c r="F79" s="157">
        <f t="shared" ref="F79:F91" si="4">ROUND(ROUND(E79,2)*D79,2)</f>
        <v>0</v>
      </c>
      <c r="G79" s="152"/>
    </row>
    <row r="80" spans="1:13" ht="11.25" hidden="1" customHeight="1" outlineLevel="1" x14ac:dyDescent="0.35">
      <c r="A80" s="152" t="s">
        <v>342</v>
      </c>
      <c r="B80" s="169"/>
      <c r="C80" s="152" t="s">
        <v>329</v>
      </c>
      <c r="D80" s="155"/>
      <c r="E80" s="156"/>
      <c r="F80" s="157">
        <f t="shared" si="4"/>
        <v>0</v>
      </c>
      <c r="G80" s="152"/>
    </row>
    <row r="81" spans="1:13" ht="11.25" hidden="1" customHeight="1" outlineLevel="1" x14ac:dyDescent="0.35">
      <c r="A81" s="152" t="s">
        <v>343</v>
      </c>
      <c r="B81" s="169"/>
      <c r="C81" s="152" t="s">
        <v>329</v>
      </c>
      <c r="D81" s="155"/>
      <c r="E81" s="156"/>
      <c r="F81" s="157">
        <f t="shared" si="4"/>
        <v>0</v>
      </c>
      <c r="G81" s="152"/>
    </row>
    <row r="82" spans="1:13" ht="11.25" hidden="1" customHeight="1" outlineLevel="1" x14ac:dyDescent="0.35">
      <c r="A82" s="152" t="s">
        <v>344</v>
      </c>
      <c r="B82" s="169"/>
      <c r="C82" s="152" t="s">
        <v>329</v>
      </c>
      <c r="D82" s="155"/>
      <c r="E82" s="156"/>
      <c r="F82" s="157">
        <f t="shared" si="4"/>
        <v>0</v>
      </c>
      <c r="G82" s="152"/>
    </row>
    <row r="83" spans="1:13" ht="11.25" hidden="1" customHeight="1" outlineLevel="1" x14ac:dyDescent="0.35">
      <c r="A83" s="164" t="s">
        <v>345</v>
      </c>
      <c r="B83" s="169"/>
      <c r="C83" s="169" t="s">
        <v>333</v>
      </c>
      <c r="D83" s="155"/>
      <c r="E83" s="156"/>
      <c r="F83" s="157">
        <f t="shared" si="4"/>
        <v>0</v>
      </c>
      <c r="G83" s="152"/>
    </row>
    <row r="84" spans="1:13" ht="11.25" hidden="1" customHeight="1" outlineLevel="1" x14ac:dyDescent="0.35">
      <c r="A84" s="170" t="s">
        <v>346</v>
      </c>
      <c r="B84" s="169"/>
      <c r="C84" s="165" t="s">
        <v>333</v>
      </c>
      <c r="D84" s="155"/>
      <c r="E84" s="156"/>
      <c r="F84" s="157">
        <f t="shared" si="4"/>
        <v>0</v>
      </c>
      <c r="G84" s="152"/>
    </row>
    <row r="85" spans="1:13" ht="11.25" hidden="1" customHeight="1" outlineLevel="1" x14ac:dyDescent="0.35">
      <c r="A85" s="168" t="s">
        <v>347</v>
      </c>
      <c r="B85" s="169"/>
      <c r="C85" s="152" t="s">
        <v>329</v>
      </c>
      <c r="D85" s="155"/>
      <c r="E85" s="156"/>
      <c r="F85" s="157">
        <f t="shared" si="4"/>
        <v>0</v>
      </c>
      <c r="G85" s="152"/>
    </row>
    <row r="86" spans="1:13" ht="11.25" hidden="1" customHeight="1" outlineLevel="1" x14ac:dyDescent="0.35">
      <c r="A86" s="168" t="s">
        <v>347</v>
      </c>
      <c r="B86" s="169"/>
      <c r="C86" s="152" t="s">
        <v>329</v>
      </c>
      <c r="D86" s="155"/>
      <c r="E86" s="156"/>
      <c r="F86" s="157">
        <f t="shared" si="4"/>
        <v>0</v>
      </c>
      <c r="G86" s="152"/>
    </row>
    <row r="87" spans="1:13" ht="11.25" hidden="1" customHeight="1" outlineLevel="1" x14ac:dyDescent="0.35">
      <c r="A87" s="168"/>
      <c r="B87" s="169"/>
      <c r="C87" s="152" t="s">
        <v>329</v>
      </c>
      <c r="D87" s="155"/>
      <c r="E87" s="156"/>
      <c r="F87" s="157">
        <f t="shared" si="4"/>
        <v>0</v>
      </c>
      <c r="G87" s="152"/>
    </row>
    <row r="88" spans="1:13" ht="11.25" hidden="1" customHeight="1" outlineLevel="1" x14ac:dyDescent="0.35">
      <c r="A88" s="168"/>
      <c r="B88" s="169"/>
      <c r="C88" s="152" t="s">
        <v>329</v>
      </c>
      <c r="D88" s="155"/>
      <c r="E88" s="156"/>
      <c r="F88" s="157">
        <f t="shared" si="4"/>
        <v>0</v>
      </c>
      <c r="G88" s="152"/>
    </row>
    <row r="89" spans="1:13" ht="11.25" hidden="1" customHeight="1" outlineLevel="1" x14ac:dyDescent="0.35">
      <c r="A89" s="168"/>
      <c r="B89" s="169"/>
      <c r="C89" s="152" t="s">
        <v>329</v>
      </c>
      <c r="D89" s="155"/>
      <c r="E89" s="156"/>
      <c r="F89" s="157">
        <f t="shared" si="4"/>
        <v>0</v>
      </c>
      <c r="G89" s="152"/>
    </row>
    <row r="90" spans="1:13" ht="11.25" hidden="1" customHeight="1" outlineLevel="1" x14ac:dyDescent="0.35">
      <c r="A90" s="168"/>
      <c r="B90" s="169"/>
      <c r="C90" s="152" t="s">
        <v>329</v>
      </c>
      <c r="D90" s="155"/>
      <c r="E90" s="156"/>
      <c r="F90" s="157">
        <f t="shared" si="4"/>
        <v>0</v>
      </c>
      <c r="G90" s="152"/>
    </row>
    <row r="91" spans="1:13" ht="11.25" hidden="1" customHeight="1" outlineLevel="1" x14ac:dyDescent="0.35">
      <c r="A91" s="168"/>
      <c r="B91" s="169"/>
      <c r="C91" s="152" t="s">
        <v>329</v>
      </c>
      <c r="D91" s="155"/>
      <c r="E91" s="156"/>
      <c r="F91" s="157">
        <f t="shared" si="4"/>
        <v>0</v>
      </c>
      <c r="G91" s="152"/>
    </row>
    <row r="92" spans="1:13" ht="5.25" hidden="1" customHeight="1" outlineLevel="1" x14ac:dyDescent="0.35">
      <c r="A92" s="128"/>
      <c r="B92" s="128"/>
      <c r="C92" s="128"/>
      <c r="D92" s="128"/>
      <c r="E92" s="129"/>
      <c r="F92" s="129"/>
      <c r="G92" s="128"/>
      <c r="H92" s="128"/>
      <c r="I92" s="128"/>
      <c r="J92" s="128"/>
      <c r="K92" s="128"/>
      <c r="L92" s="128"/>
      <c r="M92" s="128"/>
    </row>
    <row r="93" spans="1:13" ht="11.25" hidden="1" customHeight="1" collapsed="1" x14ac:dyDescent="0.35">
      <c r="A93" s="158" t="s">
        <v>309</v>
      </c>
      <c r="B93" s="158"/>
      <c r="C93" s="158"/>
      <c r="D93" s="158"/>
      <c r="E93" s="159"/>
      <c r="F93" s="159">
        <f>SUM(F79:F92)</f>
        <v>0</v>
      </c>
      <c r="G93" s="158"/>
    </row>
    <row r="94" spans="1:13" ht="5.25" customHeight="1" x14ac:dyDescent="0.35">
      <c r="A94" s="160"/>
      <c r="B94" s="160"/>
      <c r="C94" s="160"/>
      <c r="D94" s="160"/>
      <c r="E94" s="161"/>
      <c r="F94" s="161"/>
      <c r="G94" s="160"/>
      <c r="H94" s="160"/>
      <c r="I94" s="160"/>
      <c r="J94" s="160"/>
      <c r="K94" s="160"/>
      <c r="L94" s="160"/>
      <c r="M94" s="160"/>
    </row>
    <row r="95" spans="1:13" ht="11.25" customHeight="1" x14ac:dyDescent="0.35">
      <c r="A95" s="144" t="s">
        <v>348</v>
      </c>
      <c r="B95" s="144"/>
      <c r="C95" s="144"/>
      <c r="D95" s="144"/>
      <c r="E95" s="145"/>
      <c r="F95" s="145"/>
      <c r="G95" s="144"/>
    </row>
    <row r="96" spans="1:13" ht="11.25" customHeight="1" x14ac:dyDescent="0.35">
      <c r="A96" s="146"/>
      <c r="B96" s="146"/>
      <c r="C96" s="146"/>
      <c r="D96" s="146"/>
      <c r="E96" s="147"/>
      <c r="F96" s="147"/>
      <c r="G96" s="146"/>
      <c r="H96" s="146"/>
      <c r="I96" s="146"/>
      <c r="J96" s="146"/>
      <c r="K96" s="146"/>
      <c r="L96" s="146"/>
      <c r="M96" s="146"/>
    </row>
    <row r="97" spans="1:13" ht="11.25" customHeight="1" x14ac:dyDescent="0.35">
      <c r="A97" s="158" t="s">
        <v>349</v>
      </c>
      <c r="B97" s="158"/>
      <c r="C97" s="158"/>
      <c r="D97" s="158"/>
      <c r="E97" s="159"/>
      <c r="F97" s="159">
        <f>F93+F74+F54+F22+F39</f>
        <v>0</v>
      </c>
      <c r="G97" s="158"/>
    </row>
    <row r="98" spans="1:13" ht="11.25" customHeight="1" x14ac:dyDescent="0.35">
      <c r="A98" s="160"/>
      <c r="B98" s="160"/>
      <c r="C98" s="160"/>
      <c r="D98" s="160"/>
      <c r="E98" s="161"/>
      <c r="F98" s="161"/>
      <c r="G98" s="160"/>
      <c r="H98" s="160"/>
      <c r="I98" s="160"/>
      <c r="J98" s="160"/>
      <c r="K98" s="160"/>
      <c r="L98" s="160"/>
      <c r="M98" s="160"/>
    </row>
    <row r="99" spans="1:13" s="95" customFormat="1" ht="21" customHeight="1" x14ac:dyDescent="0.35">
      <c r="A99" s="231"/>
      <c r="B99" s="232" t="s">
        <v>275</v>
      </c>
      <c r="C99" s="232"/>
      <c r="D99" s="233"/>
      <c r="E99" s="234"/>
      <c r="F99" s="235"/>
      <c r="G99" s="231"/>
    </row>
    <row r="100" spans="1:13" s="95" customFormat="1" ht="8" customHeight="1" x14ac:dyDescent="0.35">
      <c r="A100" s="231"/>
      <c r="B100" s="231"/>
      <c r="C100" s="236"/>
      <c r="D100" s="236"/>
      <c r="E100" s="236"/>
      <c r="F100" s="236"/>
      <c r="G100" s="231"/>
    </row>
    <row r="101" spans="1:13" s="95" customFormat="1" ht="29" customHeight="1" x14ac:dyDescent="0.35">
      <c r="A101" s="231"/>
      <c r="B101" s="237" t="s">
        <v>276</v>
      </c>
      <c r="C101" s="237"/>
      <c r="D101" s="238"/>
      <c r="E101" s="234"/>
      <c r="F101" s="235"/>
      <c r="G101" s="231"/>
    </row>
    <row r="102" spans="1:13" ht="11.25" customHeight="1" x14ac:dyDescent="0.35">
      <c r="A102" s="239"/>
      <c r="B102" s="240"/>
      <c r="C102" s="240"/>
      <c r="D102" s="240"/>
      <c r="E102" s="241"/>
      <c r="F102" s="241"/>
      <c r="G102" s="240"/>
    </row>
    <row r="103" spans="1:13" ht="11.25" customHeight="1" x14ac:dyDescent="0.35">
      <c r="A103" s="172"/>
      <c r="B103" s="173"/>
      <c r="C103" s="173"/>
      <c r="D103" s="173"/>
      <c r="E103" s="174"/>
      <c r="F103" s="174"/>
      <c r="G103" s="173"/>
    </row>
    <row r="104" spans="1:13" ht="11.25" customHeight="1" x14ac:dyDescent="0.35">
      <c r="A104" s="172"/>
      <c r="B104" s="173"/>
      <c r="C104" s="173"/>
      <c r="D104" s="173"/>
      <c r="E104" s="174"/>
      <c r="F104" s="174"/>
      <c r="G104" s="173"/>
    </row>
    <row r="105" spans="1:13" ht="11.25" customHeight="1" x14ac:dyDescent="0.35">
      <c r="A105" s="172" t="s">
        <v>350</v>
      </c>
      <c r="B105" s="173"/>
      <c r="C105" s="173"/>
      <c r="D105" s="173"/>
      <c r="E105" s="174"/>
      <c r="F105" s="174"/>
      <c r="G105" s="173"/>
    </row>
    <row r="106" spans="1:13" ht="11.25" customHeight="1" x14ac:dyDescent="0.35">
      <c r="A106" s="172" t="s">
        <v>351</v>
      </c>
      <c r="B106" s="173"/>
      <c r="C106" s="173"/>
      <c r="D106" s="173"/>
      <c r="E106" s="174"/>
      <c r="F106" s="174"/>
      <c r="G106" s="173"/>
    </row>
    <row r="107" spans="1:13" ht="11.25" customHeight="1" x14ac:dyDescent="0.35">
      <c r="A107" s="173"/>
      <c r="B107" s="173"/>
      <c r="C107" s="173"/>
      <c r="D107" s="173"/>
      <c r="E107" s="174"/>
      <c r="F107" s="174"/>
      <c r="G107" s="173"/>
    </row>
    <row r="108" spans="1:13" ht="11.25" customHeight="1" x14ac:dyDescent="0.35">
      <c r="A108" s="175"/>
      <c r="B108" s="175"/>
      <c r="C108" s="175"/>
      <c r="D108" s="175"/>
      <c r="E108" s="176"/>
      <c r="F108" s="176"/>
      <c r="G108" s="175"/>
    </row>
    <row r="109" spans="1:13" ht="11.25" customHeight="1" x14ac:dyDescent="0.35">
      <c r="A109" s="175"/>
      <c r="B109" s="175"/>
      <c r="C109" s="175"/>
      <c r="D109" s="175"/>
      <c r="E109" s="176"/>
      <c r="F109" s="176"/>
      <c r="G109" s="175"/>
    </row>
    <row r="110" spans="1:13" ht="11.25" customHeight="1" x14ac:dyDescent="0.35"/>
    <row r="111" spans="1:13" ht="11.25" customHeight="1" x14ac:dyDescent="0.35"/>
    <row r="112" spans="1:13"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row r="984" ht="11.25" customHeight="1" x14ac:dyDescent="0.35"/>
    <row r="985" ht="11.25" customHeight="1" x14ac:dyDescent="0.35"/>
    <row r="986" ht="11.25" customHeight="1" x14ac:dyDescent="0.35"/>
    <row r="987" ht="11.25" customHeight="1" x14ac:dyDescent="0.35"/>
    <row r="988" ht="11.25" customHeight="1" x14ac:dyDescent="0.35"/>
    <row r="989" ht="11.25" customHeight="1" x14ac:dyDescent="0.35"/>
    <row r="990" ht="11.25" customHeight="1" x14ac:dyDescent="0.35"/>
    <row r="991" ht="11.25" customHeight="1" x14ac:dyDescent="0.35"/>
    <row r="992" ht="11.25" customHeight="1" x14ac:dyDescent="0.35"/>
    <row r="993" ht="11.25" customHeight="1" x14ac:dyDescent="0.35"/>
    <row r="994" ht="11.25" customHeight="1" x14ac:dyDescent="0.35"/>
    <row r="995" ht="11.25" customHeight="1" x14ac:dyDescent="0.35"/>
    <row r="996" ht="11.25" customHeight="1" x14ac:dyDescent="0.35"/>
    <row r="997" ht="11.25" customHeight="1" x14ac:dyDescent="0.35"/>
    <row r="998" ht="11.25" customHeight="1" x14ac:dyDescent="0.35"/>
    <row r="999" ht="11.25" customHeight="1" x14ac:dyDescent="0.35"/>
  </sheetData>
  <sheetProtection sheet="1" objects="1" scenarios="1" selectLockedCells="1"/>
  <mergeCells count="8">
    <mergeCell ref="B101:D101"/>
    <mergeCell ref="E101:F101"/>
    <mergeCell ref="A1:F1"/>
    <mergeCell ref="D3:E3"/>
    <mergeCell ref="D5:G5"/>
    <mergeCell ref="D7:G7"/>
    <mergeCell ref="B99:D99"/>
    <mergeCell ref="E99:F99"/>
  </mergeCells>
  <dataValidations count="4">
    <dataValidation type="list" allowBlank="1" sqref="A27:A37 A42:A52" xr:uid="{DB14E900-9998-4951-9800-729FB5FE0DC6}">
      <formula1>lSFK</formula1>
    </dataValidation>
    <dataValidation type="list" allowBlank="1" showErrorMessage="1" sqref="A2" xr:uid="{F4033760-4211-4F15-85EE-8E44810313C8}">
      <formula1>"PUBLIC,INTERNAL,CONFIDENTIAL,STRICTLY – CONFIDENTIAL,-"</formula1>
    </dataValidation>
    <dataValidation type="date" operator="greaterThanOrEqual" allowBlank="1" showErrorMessage="1" sqref="D3" xr:uid="{1819777E-3F42-483E-865F-077E4EAD4DB0}">
      <formula1>1</formula1>
    </dataValidation>
    <dataValidation type="list" allowBlank="1" showErrorMessage="1" sqref="C59:C61 C63:C72 C79:C82 C84:C91" xr:uid="{E089D366-555E-445D-9348-A20C7F337A01}">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82"/>
  <sheetViews>
    <sheetView showGridLines="0" workbookViewId="0">
      <pane ySplit="10" topLeftCell="A11" activePane="bottomLeft" state="frozen"/>
      <selection pane="bottomLeft" activeCell="B14" sqref="B14"/>
    </sheetView>
  </sheetViews>
  <sheetFormatPr defaultColWidth="13.08984375" defaultRowHeight="15" customHeight="1" x14ac:dyDescent="0.35"/>
  <cols>
    <col min="1" max="1" width="2.453125" style="95" customWidth="1"/>
    <col min="2" max="2" width="17.1796875" style="95" customWidth="1"/>
    <col min="3" max="3" width="17.26953125" style="95" customWidth="1"/>
    <col min="4" max="4" width="12.7265625" style="95" customWidth="1"/>
    <col min="5" max="5" width="19.6328125" style="95" customWidth="1"/>
    <col min="6" max="6" width="59.6328125" style="95" customWidth="1"/>
    <col min="7" max="25" width="10.36328125" style="95" customWidth="1"/>
    <col min="26" max="16384" width="13.08984375" style="95"/>
  </cols>
  <sheetData>
    <row r="1" spans="1:25" ht="11.25" customHeight="1" x14ac:dyDescent="0.35"/>
    <row r="2" spans="1:25" ht="11.25" customHeight="1" x14ac:dyDescent="0.35">
      <c r="B2" s="216" t="s">
        <v>250</v>
      </c>
      <c r="C2" s="217"/>
      <c r="D2" s="217"/>
      <c r="E2" s="217"/>
      <c r="F2" s="217"/>
    </row>
    <row r="3" spans="1:25" ht="11.25" customHeight="1" x14ac:dyDescent="0.35">
      <c r="B3" s="96" t="s">
        <v>251</v>
      </c>
    </row>
    <row r="4" spans="1:25" ht="11.25" customHeight="1" x14ac:dyDescent="0.35">
      <c r="B4" s="96" t="s">
        <v>252</v>
      </c>
    </row>
    <row r="5" spans="1:25" ht="12" customHeight="1" x14ac:dyDescent="0.35">
      <c r="A5" s="97"/>
      <c r="B5" s="98" t="s">
        <v>253</v>
      </c>
      <c r="C5" s="97"/>
      <c r="D5" s="97"/>
      <c r="E5" s="97"/>
      <c r="F5" s="97"/>
      <c r="G5" s="97"/>
      <c r="H5" s="97"/>
      <c r="I5" s="97"/>
      <c r="J5" s="97"/>
      <c r="K5" s="97"/>
      <c r="L5" s="97"/>
      <c r="M5" s="97"/>
      <c r="N5" s="97"/>
      <c r="O5" s="97"/>
      <c r="P5" s="97"/>
      <c r="Q5" s="97"/>
      <c r="R5" s="97"/>
      <c r="S5" s="97"/>
      <c r="T5" s="97"/>
      <c r="U5" s="97"/>
      <c r="V5" s="97"/>
      <c r="W5" s="97"/>
      <c r="X5" s="97"/>
      <c r="Y5" s="97"/>
    </row>
    <row r="6" spans="1:25" ht="11.25" customHeight="1" x14ac:dyDescent="0.3">
      <c r="B6" s="95" t="s">
        <v>254</v>
      </c>
      <c r="C6" s="92">
        <f>'Invitation NEW'!C27</f>
        <v>7000018724</v>
      </c>
      <c r="D6" s="95" t="s">
        <v>255</v>
      </c>
      <c r="E6" s="104"/>
    </row>
    <row r="7" spans="1:25" ht="11.25" customHeight="1" x14ac:dyDescent="0.35">
      <c r="A7" s="97"/>
      <c r="B7" s="97"/>
      <c r="C7" s="181"/>
      <c r="D7" s="97"/>
      <c r="E7" s="100"/>
      <c r="F7" s="97"/>
      <c r="G7" s="97"/>
      <c r="H7" s="97"/>
      <c r="I7" s="97"/>
      <c r="J7" s="97"/>
      <c r="K7" s="97"/>
      <c r="L7" s="97"/>
      <c r="M7" s="97"/>
      <c r="N7" s="97"/>
      <c r="O7" s="97"/>
      <c r="P7" s="97"/>
      <c r="Q7" s="97"/>
      <c r="R7" s="97"/>
      <c r="S7" s="97"/>
      <c r="T7" s="97"/>
      <c r="U7" s="97"/>
      <c r="V7" s="97"/>
      <c r="W7" s="97"/>
      <c r="X7" s="97"/>
      <c r="Y7" s="97"/>
    </row>
    <row r="8" spans="1:25" ht="11.25" customHeight="1" x14ac:dyDescent="0.3">
      <c r="B8" s="95" t="s">
        <v>256</v>
      </c>
      <c r="C8" s="92" t="str">
        <f>'Invitation NEW'!B5</f>
        <v>G-011970-001</v>
      </c>
      <c r="E8" s="101"/>
    </row>
    <row r="9" spans="1:25" ht="11.25" customHeight="1" x14ac:dyDescent="0.35">
      <c r="A9" s="97"/>
      <c r="B9" s="97"/>
      <c r="C9" s="99"/>
      <c r="D9" s="97"/>
      <c r="E9" s="99"/>
      <c r="F9" s="97"/>
      <c r="G9" s="97"/>
      <c r="H9" s="97"/>
      <c r="I9" s="97"/>
      <c r="J9" s="97"/>
      <c r="K9" s="97"/>
      <c r="L9" s="97"/>
      <c r="M9" s="97"/>
      <c r="N9" s="97"/>
      <c r="O9" s="97"/>
      <c r="P9" s="97"/>
      <c r="Q9" s="97"/>
      <c r="R9" s="97"/>
      <c r="S9" s="97"/>
      <c r="T9" s="97"/>
      <c r="U9" s="97"/>
      <c r="V9" s="97"/>
      <c r="W9" s="97"/>
      <c r="X9" s="97"/>
      <c r="Y9" s="97"/>
    </row>
    <row r="10" spans="1:25" ht="11.25" customHeight="1" x14ac:dyDescent="0.35">
      <c r="B10" s="102" t="s">
        <v>257</v>
      </c>
      <c r="C10" s="102" t="s">
        <v>274</v>
      </c>
      <c r="D10" s="102" t="s">
        <v>258</v>
      </c>
      <c r="E10" s="102" t="s">
        <v>259</v>
      </c>
      <c r="F10" s="102" t="s">
        <v>260</v>
      </c>
    </row>
    <row r="11" spans="1:25" ht="11.25" customHeight="1" x14ac:dyDescent="0.35">
      <c r="B11" s="103" t="s">
        <v>261</v>
      </c>
      <c r="C11" s="103"/>
      <c r="D11" s="104"/>
      <c r="E11" s="103"/>
      <c r="F11" s="103"/>
    </row>
    <row r="12" spans="1:25" ht="11.25" customHeight="1" x14ac:dyDescent="0.35">
      <c r="B12" s="103" t="s">
        <v>356</v>
      </c>
      <c r="C12" s="218" t="s">
        <v>357</v>
      </c>
      <c r="D12" s="219" t="s">
        <v>357</v>
      </c>
      <c r="E12" s="218" t="s">
        <v>357</v>
      </c>
      <c r="F12" s="218" t="s">
        <v>357</v>
      </c>
    </row>
    <row r="13" spans="1:25" ht="11.25" customHeight="1" x14ac:dyDescent="0.35">
      <c r="B13" s="103" t="s">
        <v>362</v>
      </c>
      <c r="C13" s="103"/>
      <c r="D13" s="104"/>
      <c r="E13" s="103"/>
      <c r="F13" s="103"/>
    </row>
    <row r="14" spans="1:25" ht="11.25" customHeight="1" x14ac:dyDescent="0.35">
      <c r="B14" s="103" t="s">
        <v>359</v>
      </c>
      <c r="C14" s="103"/>
      <c r="D14" s="104"/>
      <c r="E14" s="103"/>
      <c r="F14" s="103"/>
    </row>
    <row r="15" spans="1:25" ht="11.25" customHeight="1" x14ac:dyDescent="0.35">
      <c r="B15" s="103" t="s">
        <v>360</v>
      </c>
      <c r="C15" s="103"/>
      <c r="D15" s="104"/>
      <c r="E15" s="103"/>
      <c r="F15" s="103"/>
    </row>
    <row r="16" spans="1:25" ht="11.25" customHeight="1" x14ac:dyDescent="0.35">
      <c r="B16" s="103" t="s">
        <v>361</v>
      </c>
      <c r="C16" s="103"/>
      <c r="D16" s="104"/>
      <c r="E16" s="103"/>
      <c r="F16" s="103"/>
    </row>
    <row r="17" spans="2:6" ht="11.25" customHeight="1" x14ac:dyDescent="0.35"/>
    <row r="18" spans="2:6" ht="21" customHeight="1" x14ac:dyDescent="0.35">
      <c r="B18" s="190" t="s">
        <v>275</v>
      </c>
      <c r="C18" s="190"/>
      <c r="D18" s="191"/>
      <c r="E18" s="186"/>
      <c r="F18" s="187"/>
    </row>
    <row r="19" spans="2:6" ht="8" customHeight="1" x14ac:dyDescent="0.35">
      <c r="C19" s="116"/>
      <c r="D19" s="116"/>
      <c r="E19" s="116"/>
      <c r="F19" s="116"/>
    </row>
    <row r="20" spans="2:6" ht="29" customHeight="1" x14ac:dyDescent="0.35">
      <c r="B20" s="184" t="s">
        <v>276</v>
      </c>
      <c r="C20" s="184"/>
      <c r="D20" s="185"/>
      <c r="E20" s="186"/>
      <c r="F20" s="187"/>
    </row>
    <row r="21" spans="2:6" ht="11.25" customHeight="1" x14ac:dyDescent="0.35"/>
    <row r="22" spans="2:6" ht="11.25" customHeight="1" x14ac:dyDescent="0.35"/>
    <row r="23" spans="2:6" ht="11.25" customHeight="1" x14ac:dyDescent="0.35"/>
    <row r="24" spans="2:6" ht="11.25" customHeight="1" x14ac:dyDescent="0.35"/>
    <row r="25" spans="2:6" ht="11.25" customHeight="1" x14ac:dyDescent="0.35"/>
    <row r="26" spans="2:6" ht="11.25" customHeight="1" x14ac:dyDescent="0.35"/>
    <row r="27" spans="2:6" ht="11.25" customHeight="1" x14ac:dyDescent="0.35"/>
    <row r="28" spans="2:6" ht="11.25" customHeight="1" x14ac:dyDescent="0.35"/>
    <row r="29" spans="2:6" ht="11.25" customHeight="1" x14ac:dyDescent="0.35"/>
    <row r="30" spans="2:6" ht="11.25" customHeight="1" x14ac:dyDescent="0.35"/>
    <row r="31" spans="2:6" ht="11.25" customHeight="1" x14ac:dyDescent="0.35"/>
    <row r="32" spans="2:6" ht="11.25" customHeight="1" x14ac:dyDescent="0.35"/>
    <row r="33" ht="11.25" customHeight="1" x14ac:dyDescent="0.35"/>
    <row r="34" ht="11.25" customHeight="1" x14ac:dyDescent="0.35"/>
    <row r="35" ht="11.25" customHeight="1" x14ac:dyDescent="0.35"/>
    <row r="36" ht="11.25" customHeight="1" x14ac:dyDescent="0.35"/>
    <row r="37" ht="11.25" customHeight="1" x14ac:dyDescent="0.35"/>
    <row r="38" ht="11.25" customHeight="1" x14ac:dyDescent="0.35"/>
    <row r="39" ht="11.25" customHeight="1" x14ac:dyDescent="0.35"/>
    <row r="40" ht="11.25" customHeight="1" x14ac:dyDescent="0.35"/>
    <row r="41" ht="11.25" customHeight="1" x14ac:dyDescent="0.35"/>
    <row r="42" ht="11.25" customHeight="1" x14ac:dyDescent="0.35"/>
    <row r="43" ht="11.25" customHeight="1" x14ac:dyDescent="0.35"/>
    <row r="44" ht="11.25" customHeight="1" x14ac:dyDescent="0.35"/>
    <row r="45" ht="11.25" customHeight="1" x14ac:dyDescent="0.35"/>
    <row r="46" ht="11.25" customHeight="1" x14ac:dyDescent="0.35"/>
    <row r="47" ht="11.25" customHeight="1" x14ac:dyDescent="0.35"/>
    <row r="48"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sheetData>
  <mergeCells count="5">
    <mergeCell ref="B20:D20"/>
    <mergeCell ref="E20:F20"/>
    <mergeCell ref="B2:F2"/>
    <mergeCell ref="B18:D18"/>
    <mergeCell ref="E18:F18"/>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35AE971F-E433-42B8-A239-297C3214A5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Invitation NEW</vt:lpstr>
      <vt:lpstr>Application requirements</vt:lpstr>
      <vt:lpstr>Annex 5 Financial bid</vt:lpstr>
      <vt:lpstr>Annex 7 List of key experts</vt:lpstr>
      <vt:lpstr>'Annex 7 List of key experts'!lSFK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Sedochenko, Yuliia GIZ UA</cp:lastModifiedBy>
  <cp:revision/>
  <dcterms:created xsi:type="dcterms:W3CDTF">2015-10-29T07:24:41Z</dcterms:created>
  <dcterms:modified xsi:type="dcterms:W3CDTF">2026-07-23T12:24:15Z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